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ell\Desktop\Fiscalização Reforma\"/>
    </mc:Choice>
  </mc:AlternateContent>
  <xr:revisionPtr revIDLastSave="0" documentId="8_{3876632C-1E14-4A42-BF8E-6E7180FF16FD}" xr6:coauthVersionLast="45" xr6:coauthVersionMax="45" xr10:uidLastSave="{00000000-0000-0000-0000-000000000000}"/>
  <bookViews>
    <workbookView xWindow="-120" yWindow="-120" windowWidth="20730" windowHeight="11160" xr2:uid="{C9851F47-07FA-4403-8BFB-A256EF471105}"/>
  </bookViews>
  <sheets>
    <sheet name="Dados" sheetId="6" r:id="rId1"/>
    <sheet name="ORC. Aracaju" sheetId="1" r:id="rId2"/>
    <sheet name="BDI OBRA - Aracaju" sheetId="3" r:id="rId3"/>
  </sheets>
  <externalReferences>
    <externalReference r:id="rId4"/>
  </externalReferences>
  <definedNames>
    <definedName name="_xlnm.Print_Area" localSheetId="2">'BDI OBRA - Aracaju'!$A$1:$U$46</definedName>
    <definedName name="Print_Area" localSheetId="2">'BDI OBRA - Aracaju'!$A$1:$V$47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10" i="1" l="1"/>
  <c r="F9" i="1"/>
  <c r="F8" i="1"/>
  <c r="M30" i="3" l="1"/>
  <c r="G16" i="3"/>
  <c r="B44" i="3" s="1"/>
  <c r="D10" i="3"/>
  <c r="G15" i="3"/>
  <c r="D8" i="3"/>
  <c r="G13" i="3" s="1"/>
  <c r="H4" i="1" l="1"/>
  <c r="H9" i="1"/>
  <c r="I9" i="1" l="1"/>
  <c r="J9" i="1" s="1"/>
  <c r="H8" i="1" l="1"/>
  <c r="H14" i="1"/>
  <c r="H15" i="1" s="1"/>
  <c r="I8" i="1"/>
  <c r="J8" i="1" l="1"/>
  <c r="H10" i="1"/>
  <c r="H11" i="1" s="1"/>
  <c r="I14" i="1"/>
  <c r="J14" i="1" s="1"/>
  <c r="J15" i="1" s="1"/>
  <c r="I10" i="1"/>
  <c r="H17" i="1" l="1"/>
  <c r="J10" i="1"/>
  <c r="L9" i="1" s="1"/>
  <c r="J11" i="1" l="1"/>
  <c r="J18" i="1" l="1"/>
  <c r="L8" i="1"/>
  <c r="L10" i="1"/>
</calcChain>
</file>

<file path=xl/sharedStrings.xml><?xml version="1.0" encoding="utf-8"?>
<sst xmlns="http://schemas.openxmlformats.org/spreadsheetml/2006/main" count="115" uniqueCount="102">
  <si>
    <t>ORÇAMENTO ANALÍTICO</t>
  </si>
  <si>
    <t>Meses</t>
  </si>
  <si>
    <t>SERVIÇO DE ENG.:</t>
  </si>
  <si>
    <t>DATA BASE:</t>
  </si>
  <si>
    <t>LOCAL :</t>
  </si>
  <si>
    <t>BDI</t>
  </si>
  <si>
    <t>ITEM</t>
  </si>
  <si>
    <t>DESCRIÇÃO</t>
  </si>
  <si>
    <t>FONTE</t>
  </si>
  <si>
    <t>CÓDIGO</t>
  </si>
  <si>
    <t>ADMINISTRAÇÃO LOCAL</t>
  </si>
  <si>
    <t>UN.</t>
  </si>
  <si>
    <t>QUANT.</t>
  </si>
  <si>
    <t>PREÇO(R$)</t>
  </si>
  <si>
    <t>PREÇO TOTAL (R$)</t>
  </si>
  <si>
    <t>PREÇO COM BDI (R$)</t>
  </si>
  <si>
    <t>1.1</t>
  </si>
  <si>
    <t>C-SINAPI</t>
  </si>
  <si>
    <t>H</t>
  </si>
  <si>
    <t>1.2</t>
  </si>
  <si>
    <t>1.3</t>
  </si>
  <si>
    <t>ENGENHEIRO DE SEGURANÇA DO TRABALHO COM ENCARGOS COMPLEMENTARES</t>
  </si>
  <si>
    <t>VALOR TOTAL DO ITEM</t>
  </si>
  <si>
    <t>MATERIAIS E SEVIÇOS COMPLEMENTARES</t>
  </si>
  <si>
    <t xml:space="preserve">PREÇO COM BDI </t>
  </si>
  <si>
    <t>2.1</t>
  </si>
  <si>
    <t>CONFEA</t>
  </si>
  <si>
    <t>RES. 1067/15</t>
  </si>
  <si>
    <t xml:space="preserve">UN </t>
  </si>
  <si>
    <t>TOTAL SEM BDI</t>
  </si>
  <si>
    <t xml:space="preserve">TOTAL COM BDI </t>
  </si>
  <si>
    <t xml:space="preserve"> </t>
  </si>
  <si>
    <t>BONIFICAÇÃO DE DESPESAS INDIRETAS
BDI</t>
  </si>
  <si>
    <t>CLIENTE:</t>
  </si>
  <si>
    <t>DATA DO ORÇAMENTO:</t>
  </si>
  <si>
    <t>OBJETO:</t>
  </si>
  <si>
    <t>REVISÃO:</t>
  </si>
  <si>
    <t>LOCAL:</t>
  </si>
  <si>
    <t>ENCARGOS SOCIAIS HORISTAS:</t>
  </si>
  <si>
    <t>BASE:</t>
  </si>
  <si>
    <t>ENCARGOS SOCIAIS MENSALISTAS:</t>
  </si>
  <si>
    <t>Proponente</t>
  </si>
  <si>
    <t>Nº do Contrato de Repasse</t>
  </si>
  <si>
    <t>Objeto</t>
  </si>
  <si>
    <t>Município da Obra</t>
  </si>
  <si>
    <t>Tipo de Obra</t>
  </si>
  <si>
    <t>Construção de Edifícios e Reformas (Quadras, unidades habitacionais, escolas, restaurantes, etc)</t>
  </si>
  <si>
    <t>Base de cálculo ISS do município</t>
  </si>
  <si>
    <t>ISS:</t>
  </si>
  <si>
    <t>Descrição</t>
  </si>
  <si>
    <t>Valor percentual adotado</t>
  </si>
  <si>
    <r>
      <t xml:space="preserve">(AC) - </t>
    </r>
    <r>
      <rPr>
        <sz val="10"/>
        <rFont val="Arial Narrow"/>
        <family val="2"/>
      </rPr>
      <t>Administração Central</t>
    </r>
  </si>
  <si>
    <r>
      <t xml:space="preserve">(S) + (G) - </t>
    </r>
    <r>
      <rPr>
        <sz val="10"/>
        <rFont val="Arial Narrow"/>
        <family val="2"/>
      </rPr>
      <t>Seguro e Garantia</t>
    </r>
  </si>
  <si>
    <r>
      <t xml:space="preserve">(R) - </t>
    </r>
    <r>
      <rPr>
        <sz val="10"/>
        <rFont val="Arial Narrow"/>
        <family val="2"/>
      </rPr>
      <t>Risco</t>
    </r>
  </si>
  <si>
    <r>
      <t xml:space="preserve">(DF) - </t>
    </r>
    <r>
      <rPr>
        <sz val="10"/>
        <rFont val="Arial Narrow"/>
        <family val="2"/>
      </rPr>
      <t>Despesas Financeiras</t>
    </r>
  </si>
  <si>
    <r>
      <t xml:space="preserve">(L) - </t>
    </r>
    <r>
      <rPr>
        <sz val="10"/>
        <rFont val="Arial Narrow"/>
        <family val="2"/>
      </rPr>
      <t>Lucro</t>
    </r>
  </si>
  <si>
    <r>
      <t xml:space="preserve">(I1) - </t>
    </r>
    <r>
      <rPr>
        <sz val="10"/>
        <rFont val="Arial Narrow"/>
        <family val="2"/>
      </rPr>
      <t>PIS</t>
    </r>
  </si>
  <si>
    <r>
      <t xml:space="preserve">(I2) - </t>
    </r>
    <r>
      <rPr>
        <sz val="10"/>
        <rFont val="Arial Narrow"/>
        <family val="2"/>
      </rPr>
      <t>COFINS</t>
    </r>
  </si>
  <si>
    <r>
      <t xml:space="preserve">(I3) - </t>
    </r>
    <r>
      <rPr>
        <sz val="10"/>
        <rFont val="Arial Narrow"/>
        <family val="2"/>
      </rPr>
      <t>ISS</t>
    </r>
  </si>
  <si>
    <r>
      <t xml:space="preserve">(I4) - </t>
    </r>
    <r>
      <rPr>
        <sz val="10"/>
        <rFont val="Arial Narrow"/>
        <family val="2"/>
      </rPr>
      <t>Contribuição Previdenciária (CPRB)</t>
    </r>
  </si>
  <si>
    <t>BDI Adotado</t>
  </si>
  <si>
    <t>Fonte da composição, valores de referência e fórmula do BDI: Acórdão 2622/2013-TCU-Plenário</t>
  </si>
  <si>
    <t>O valores do BDI acima foram calculados com emprego da equação a seguir:</t>
  </si>
  <si>
    <t>Onde:</t>
  </si>
  <si>
    <t>AC - taxa de rateio da Administração Central</t>
  </si>
  <si>
    <t>DF - taxa das despesas financeiras</t>
  </si>
  <si>
    <t>R, S, G - taxa de risco, seguro e garantia do empreendimento</t>
  </si>
  <si>
    <t>I - taxa de tributos (onerado: I = COFINS+PIS+ISS / desonerado: I = COFINS+PIS+ISS+CPRB)</t>
  </si>
  <si>
    <t>L - taxa de lucro</t>
  </si>
  <si>
    <t>Declaração Informativa</t>
  </si>
  <si>
    <t>REFORMA E ADEQUAÇÃO DO ESCRITÓRIO DA ANATEL ARACAJU</t>
  </si>
  <si>
    <t xml:space="preserve">Serviços especializados de supervisão e apoio à fiscalização da reforma conforme projetos aprovados </t>
  </si>
  <si>
    <t>ENGENHEIRO ELETRICISTA COM ENCARGOS COMPLEMENTARES</t>
  </si>
  <si>
    <t>ART / CREA-SE</t>
  </si>
  <si>
    <t xml:space="preserve"> ENGENHEIRO CIVIL DE OBRA JUNIOR COM ENCARGOS COMPLEMENTARES</t>
  </si>
  <si>
    <t>ANATEL SERGIPE</t>
  </si>
  <si>
    <t>DADOS DO EMPREENDIMENTO</t>
  </si>
  <si>
    <t>CLIENTE</t>
  </si>
  <si>
    <t>AGÊNCIA NACIONAL DE TELECOMUNICAÇÕES - ANATEL</t>
  </si>
  <si>
    <t>OBJETO</t>
  </si>
  <si>
    <t>ENDEREÇO</t>
  </si>
  <si>
    <t>Bairro</t>
  </si>
  <si>
    <t>Cidade</t>
  </si>
  <si>
    <t>UF</t>
  </si>
  <si>
    <t>Área Total de Construção</t>
  </si>
  <si>
    <t xml:space="preserve">BDI </t>
  </si>
  <si>
    <t>ENCARGOS SOCIAIS HORISTAS</t>
  </si>
  <si>
    <t>Data do Orçamento</t>
  </si>
  <si>
    <t>Prazo</t>
  </si>
  <si>
    <t>ENCARGOS SOCIAIS MENSALISTAS</t>
  </si>
  <si>
    <t>BASE</t>
  </si>
  <si>
    <t>AV GONÇALO ROLEMBERG, N 1013</t>
  </si>
  <si>
    <t>SÃO JOSÉ</t>
  </si>
  <si>
    <t>ARACAJU</t>
  </si>
  <si>
    <t>SE</t>
  </si>
  <si>
    <t>SUPERVISÃO E APOIO À REFORMA E READEQUAÇÃO DO ESCERITÓRIO DE ARACAJU</t>
  </si>
  <si>
    <t>XX/XX/2020</t>
  </si>
  <si>
    <t>SINAPI - XX/2020</t>
  </si>
  <si>
    <t>SINAPI: XX/2020</t>
  </si>
  <si>
    <t xml:space="preserve">OBS.1: Foram consideradas 3 visitas de engenheiro civil por semana </t>
  </si>
  <si>
    <t>OBS.2: Foram consideradas 2 visitas mensais para Engenheiro Eletricista</t>
  </si>
  <si>
    <t>OBS.3: Foram consideradas 2 visitas mensais para Engenheiro de Segurança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</si>
</sst>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[$-416]mmmm\-yy;@"/>
    <numFmt numFmtId="165" formatCode="_(* #,##0.00_);_(* \(#,##0.00\);_(* &quot;-&quot;??_);_(@_)"/>
    <numFmt numFmtId="166" formatCode="#,##0.00_ ;\-#,##0.00\ "/>
    <numFmt numFmtId="167" formatCode="_-* #,##0.00000_-;\-* #,##0.00000_-;_-* &quot;-&quot;??_-;_-@_-"/>
    <numFmt numFmtId="168" formatCode="_-* #,##0.0000000_-;\-* #,##0.0000000_-;_-* &quot;-&quot;??_-;_-@_-"/>
    <numFmt numFmtId="169" formatCode="0.0%"/>
  </numFmts>
  <fonts count="3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0"/>
      <color indexed="8"/>
      <name val="Arial"/>
      <family val="2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i/>
      <sz val="12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color rgb="FF0070C0"/>
      <name val="Arial"/>
      <family val="2"/>
    </font>
    <font>
      <sz val="12"/>
      <color indexed="8"/>
      <name val="Arial"/>
      <family val="2"/>
    </font>
    <font>
      <sz val="10"/>
      <color rgb="FF000000"/>
      <name val="Calibri"/>
      <family val="2"/>
      <scheme val="minor"/>
    </font>
    <font>
      <sz val="10"/>
      <name val="Calibri"/>
      <family val="2"/>
      <scheme val="minor"/>
    </font>
    <font>
      <b/>
      <sz val="10"/>
      <color indexed="8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12"/>
      <color indexed="8"/>
      <name val="Arial"/>
      <family val="2"/>
    </font>
    <font>
      <b/>
      <sz val="12"/>
      <color rgb="FF000000"/>
      <name val="Calibri"/>
      <family val="2"/>
      <scheme val="minor"/>
    </font>
    <font>
      <i/>
      <sz val="10"/>
      <color indexed="8"/>
      <name val="Arial"/>
      <family val="2"/>
    </font>
    <font>
      <i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2"/>
      <color theme="1"/>
      <name val="Arial Narrow"/>
      <family val="2"/>
    </font>
    <font>
      <sz val="9"/>
      <name val="Arial Narrow"/>
      <family val="2"/>
    </font>
    <font>
      <sz val="10"/>
      <name val="Arial Narrow"/>
      <family val="2"/>
    </font>
    <font>
      <b/>
      <sz val="10"/>
      <name val="Arial Narrow"/>
      <family val="2"/>
    </font>
    <font>
      <sz val="10"/>
      <name val="Arial"/>
      <family val="2"/>
    </font>
    <font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i/>
      <sz val="9"/>
      <name val="Calibri"/>
      <family val="2"/>
      <scheme val="minor"/>
    </font>
    <font>
      <b/>
      <i/>
      <sz val="9"/>
      <name val="Calibri"/>
      <family val="2"/>
      <scheme val="minor"/>
    </font>
    <font>
      <sz val="10"/>
      <color indexed="9"/>
      <name val="Arial"/>
      <family val="2"/>
    </font>
    <font>
      <sz val="10"/>
      <color indexed="9"/>
      <name val="Arial Narrow"/>
      <family val="2"/>
    </font>
    <font>
      <sz val="10"/>
      <color theme="1"/>
      <name val="Arial Narrow"/>
      <family val="2"/>
    </font>
    <font>
      <sz val="10"/>
      <color indexed="10"/>
      <name val="Arial"/>
      <family val="2"/>
    </font>
    <font>
      <sz val="11"/>
      <name val="Arial Narrow"/>
      <family val="2"/>
    </font>
    <font>
      <b/>
      <sz val="11"/>
      <color indexed="9"/>
      <name val="Arial"/>
      <family val="2"/>
    </font>
    <font>
      <b/>
      <sz val="11"/>
      <name val="Arial"/>
      <family val="2"/>
    </font>
    <font>
      <b/>
      <sz val="10"/>
      <color indexed="9"/>
      <name val="Arial Narrow"/>
      <family val="2"/>
    </font>
    <font>
      <sz val="10"/>
      <color indexed="8"/>
      <name val="Arial Narrow"/>
      <family val="2"/>
    </font>
    <font>
      <b/>
      <sz val="11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35934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D5EFDA"/>
        <bgColor indexed="64"/>
      </patternFill>
    </fill>
    <fill>
      <patternFill patternType="solid">
        <fgColor rgb="FFE9F7EC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4.9989318521683403E-2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2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4" fillId="0" borderId="0"/>
    <xf numFmtId="0" fontId="24" fillId="0" borderId="0"/>
    <xf numFmtId="0" fontId="24" fillId="0" borderId="0"/>
    <xf numFmtId="165" fontId="33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229">
    <xf numFmtId="0" fontId="0" fillId="0" borderId="0" xfId="0"/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 wrapText="1"/>
    </xf>
    <xf numFmtId="0" fontId="2" fillId="2" borderId="3" xfId="0" applyFont="1" applyFill="1" applyBorder="1" applyAlignment="1">
      <alignment horizontal="center"/>
    </xf>
    <xf numFmtId="0" fontId="0" fillId="2" borderId="0" xfId="0" applyFill="1"/>
    <xf numFmtId="17" fontId="4" fillId="2" borderId="0" xfId="0" applyNumberFormat="1" applyFont="1" applyFill="1"/>
    <xf numFmtId="0" fontId="7" fillId="2" borderId="1" xfId="0" applyFont="1" applyFill="1" applyBorder="1" applyAlignment="1">
      <alignment vertical="center"/>
    </xf>
    <xf numFmtId="0" fontId="8" fillId="2" borderId="0" xfId="0" applyFont="1" applyFill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0" xfId="0" applyFont="1" applyFill="1"/>
    <xf numFmtId="0" fontId="9" fillId="2" borderId="1" xfId="0" applyFont="1" applyFill="1" applyBorder="1" applyAlignment="1">
      <alignment horizontal="center"/>
    </xf>
    <xf numFmtId="10" fontId="9" fillId="2" borderId="3" xfId="3" applyNumberFormat="1" applyFont="1" applyFill="1" applyBorder="1" applyAlignment="1">
      <alignment horizontal="center"/>
    </xf>
    <xf numFmtId="0" fontId="8" fillId="2" borderId="0" xfId="0" applyFont="1" applyFill="1" applyAlignment="1">
      <alignment horizontal="center"/>
    </xf>
    <xf numFmtId="0" fontId="4" fillId="2" borderId="6" xfId="0" applyFont="1" applyFill="1" applyBorder="1" applyAlignment="1">
      <alignment horizontal="center"/>
    </xf>
    <xf numFmtId="4" fontId="10" fillId="2" borderId="8" xfId="0" applyNumberFormat="1" applyFont="1" applyFill="1" applyBorder="1"/>
    <xf numFmtId="0" fontId="10" fillId="2" borderId="0" xfId="0" applyFont="1" applyFill="1"/>
    <xf numFmtId="4" fontId="10" fillId="2" borderId="0" xfId="0" applyNumberFormat="1" applyFont="1" applyFill="1"/>
    <xf numFmtId="0" fontId="10" fillId="2" borderId="9" xfId="0" applyFont="1" applyFill="1" applyBorder="1" applyAlignment="1">
      <alignment wrapText="1"/>
    </xf>
    <xf numFmtId="0" fontId="0" fillId="2" borderId="0" xfId="0" applyFill="1" applyAlignment="1">
      <alignment horizontal="center"/>
    </xf>
    <xf numFmtId="4" fontId="10" fillId="2" borderId="6" xfId="0" applyNumberFormat="1" applyFont="1" applyFill="1" applyBorder="1" applyAlignment="1">
      <alignment horizontal="center"/>
    </xf>
    <xf numFmtId="0" fontId="8" fillId="5" borderId="1" xfId="0" applyFont="1" applyFill="1" applyBorder="1" applyAlignment="1">
      <alignment horizontal="center" vertical="top"/>
    </xf>
    <xf numFmtId="0" fontId="8" fillId="5" borderId="3" xfId="0" applyFont="1" applyFill="1" applyBorder="1" applyAlignment="1">
      <alignment horizontal="center" vertical="top"/>
    </xf>
    <xf numFmtId="0" fontId="8" fillId="5" borderId="2" xfId="0" applyFont="1" applyFill="1" applyBorder="1" applyAlignment="1">
      <alignment horizontal="center" vertical="top" wrapText="1"/>
    </xf>
    <xf numFmtId="4" fontId="8" fillId="5" borderId="2" xfId="0" applyNumberFormat="1" applyFont="1" applyFill="1" applyBorder="1" applyAlignment="1">
      <alignment horizontal="center" vertical="top"/>
    </xf>
    <xf numFmtId="0" fontId="8" fillId="5" borderId="2" xfId="0" applyFont="1" applyFill="1" applyBorder="1" applyAlignment="1">
      <alignment horizontal="center" vertical="top"/>
    </xf>
    <xf numFmtId="3" fontId="8" fillId="5" borderId="10" xfId="0" applyNumberFormat="1" applyFont="1" applyFill="1" applyBorder="1" applyAlignment="1">
      <alignment horizontal="center" vertical="top"/>
    </xf>
    <xf numFmtId="0" fontId="8" fillId="5" borderId="10" xfId="0" applyFont="1" applyFill="1" applyBorder="1" applyAlignment="1">
      <alignment horizontal="center" vertical="top"/>
    </xf>
    <xf numFmtId="0" fontId="8" fillId="5" borderId="11" xfId="0" applyFont="1" applyFill="1" applyBorder="1" applyAlignment="1">
      <alignment horizontal="left" vertical="center" wrapText="1"/>
    </xf>
    <xf numFmtId="4" fontId="8" fillId="5" borderId="10" xfId="0" applyNumberFormat="1" applyFont="1" applyFill="1" applyBorder="1" applyAlignment="1">
      <alignment horizontal="center" vertical="top"/>
    </xf>
    <xf numFmtId="3" fontId="11" fillId="0" borderId="12" xfId="0" applyNumberFormat="1" applyFont="1" applyBorder="1" applyAlignment="1">
      <alignment horizontal="center" vertical="center"/>
    </xf>
    <xf numFmtId="0" fontId="11" fillId="0" borderId="13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/>
    </xf>
    <xf numFmtId="0" fontId="11" fillId="0" borderId="14" xfId="0" applyFont="1" applyBorder="1" applyAlignment="1">
      <alignment horizontal="left" vertical="center" wrapText="1"/>
    </xf>
    <xf numFmtId="4" fontId="12" fillId="2" borderId="13" xfId="0" applyNumberFormat="1" applyFont="1" applyFill="1" applyBorder="1" applyAlignment="1">
      <alignment horizontal="center" vertical="center"/>
    </xf>
    <xf numFmtId="44" fontId="11" fillId="0" borderId="14" xfId="2" applyFont="1" applyFill="1" applyBorder="1" applyAlignment="1">
      <alignment horizontal="center" vertical="center"/>
    </xf>
    <xf numFmtId="10" fontId="11" fillId="0" borderId="15" xfId="3" applyNumberFormat="1" applyFont="1" applyFill="1" applyBorder="1" applyAlignment="1">
      <alignment horizontal="center" vertical="center"/>
    </xf>
    <xf numFmtId="44" fontId="11" fillId="0" borderId="16" xfId="2" applyFont="1" applyFill="1" applyBorder="1" applyAlignment="1">
      <alignment horizontal="center" vertical="center"/>
    </xf>
    <xf numFmtId="10" fontId="4" fillId="2" borderId="0" xfId="3" applyNumberFormat="1" applyFont="1" applyFill="1"/>
    <xf numFmtId="0" fontId="12" fillId="0" borderId="13" xfId="0" applyFont="1" applyBorder="1" applyAlignment="1">
      <alignment horizontal="center" vertical="center"/>
    </xf>
    <xf numFmtId="0" fontId="11" fillId="0" borderId="13" xfId="0" applyFont="1" applyBorder="1" applyAlignment="1">
      <alignment horizontal="left" vertical="center" wrapText="1"/>
    </xf>
    <xf numFmtId="3" fontId="13" fillId="6" borderId="4" xfId="0" applyNumberFormat="1" applyFont="1" applyFill="1" applyBorder="1" applyAlignment="1">
      <alignment horizontal="center" vertical="top"/>
    </xf>
    <xf numFmtId="0" fontId="13" fillId="6" borderId="5" xfId="0" applyFont="1" applyFill="1" applyBorder="1" applyAlignment="1">
      <alignment horizontal="center" vertical="top"/>
    </xf>
    <xf numFmtId="0" fontId="14" fillId="6" borderId="5" xfId="0" applyFont="1" applyFill="1" applyBorder="1" applyAlignment="1">
      <alignment horizontal="left" vertical="center" wrapText="1"/>
    </xf>
    <xf numFmtId="0" fontId="14" fillId="6" borderId="5" xfId="0" applyFont="1" applyFill="1" applyBorder="1" applyAlignment="1">
      <alignment horizontal="center" vertical="center"/>
    </xf>
    <xf numFmtId="4" fontId="8" fillId="6" borderId="5" xfId="0" applyNumberFormat="1" applyFont="1" applyFill="1" applyBorder="1" applyAlignment="1">
      <alignment horizontal="center" vertical="center"/>
    </xf>
    <xf numFmtId="4" fontId="14" fillId="6" borderId="17" xfId="0" applyNumberFormat="1" applyFont="1" applyFill="1" applyBorder="1" applyAlignment="1">
      <alignment horizontal="center" vertical="center"/>
    </xf>
    <xf numFmtId="44" fontId="14" fillId="6" borderId="18" xfId="2" applyFont="1" applyFill="1" applyBorder="1" applyAlignment="1">
      <alignment horizontal="center" vertical="center"/>
    </xf>
    <xf numFmtId="3" fontId="11" fillId="0" borderId="1" xfId="0" applyNumberFormat="1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1" fillId="0" borderId="2" xfId="0" applyFont="1" applyBorder="1" applyAlignment="1">
      <alignment horizontal="left" vertical="center" wrapText="1"/>
    </xf>
    <xf numFmtId="4" fontId="12" fillId="2" borderId="2" xfId="0" applyNumberFormat="1" applyFont="1" applyFill="1" applyBorder="1" applyAlignment="1">
      <alignment horizontal="center" vertical="center"/>
    </xf>
    <xf numFmtId="4" fontId="11" fillId="0" borderId="2" xfId="0" applyNumberFormat="1" applyFont="1" applyBorder="1" applyAlignment="1">
      <alignment horizontal="center" vertical="center"/>
    </xf>
    <xf numFmtId="2" fontId="11" fillId="0" borderId="2" xfId="0" applyNumberFormat="1" applyFont="1" applyBorder="1" applyAlignment="1">
      <alignment horizontal="center" vertical="center"/>
    </xf>
    <xf numFmtId="4" fontId="11" fillId="0" borderId="3" xfId="0" applyNumberFormat="1" applyFont="1" applyBorder="1" applyAlignment="1">
      <alignment horizontal="center" vertical="center"/>
    </xf>
    <xf numFmtId="3" fontId="13" fillId="5" borderId="11" xfId="0" applyNumberFormat="1" applyFont="1" applyFill="1" applyBorder="1" applyAlignment="1">
      <alignment horizontal="center" vertical="center"/>
    </xf>
    <xf numFmtId="0" fontId="13" fillId="5" borderId="11" xfId="0" applyFont="1" applyFill="1" applyBorder="1" applyAlignment="1">
      <alignment horizontal="center" vertical="center"/>
    </xf>
    <xf numFmtId="0" fontId="14" fillId="5" borderId="11" xfId="0" applyFont="1" applyFill="1" applyBorder="1" applyAlignment="1">
      <alignment horizontal="left" vertical="center" wrapText="1"/>
    </xf>
    <xf numFmtId="4" fontId="13" fillId="5" borderId="11" xfId="0" applyNumberFormat="1" applyFont="1" applyFill="1" applyBorder="1" applyAlignment="1">
      <alignment horizontal="center" vertical="center"/>
    </xf>
    <xf numFmtId="0" fontId="8" fillId="5" borderId="11" xfId="0" applyFont="1" applyFill="1" applyBorder="1" applyAlignment="1">
      <alignment horizontal="center" vertical="center"/>
    </xf>
    <xf numFmtId="0" fontId="12" fillId="0" borderId="14" xfId="0" applyFont="1" applyBorder="1" applyAlignment="1">
      <alignment horizontal="center" vertical="center"/>
    </xf>
    <xf numFmtId="44" fontId="11" fillId="0" borderId="14" xfId="2" applyFont="1" applyFill="1" applyBorder="1" applyAlignment="1">
      <alignment horizontal="right" vertical="center"/>
    </xf>
    <xf numFmtId="3" fontId="13" fillId="6" borderId="1" xfId="0" applyNumberFormat="1" applyFont="1" applyFill="1" applyBorder="1" applyAlignment="1">
      <alignment horizontal="center" vertical="top"/>
    </xf>
    <xf numFmtId="0" fontId="13" fillId="6" borderId="2" xfId="0" applyFont="1" applyFill="1" applyBorder="1" applyAlignment="1">
      <alignment horizontal="center" vertical="top"/>
    </xf>
    <xf numFmtId="0" fontId="14" fillId="6" borderId="2" xfId="0" applyFont="1" applyFill="1" applyBorder="1" applyAlignment="1">
      <alignment horizontal="left" vertical="center" wrapText="1"/>
    </xf>
    <xf numFmtId="0" fontId="14" fillId="6" borderId="2" xfId="0" applyFont="1" applyFill="1" applyBorder="1" applyAlignment="1">
      <alignment horizontal="center" vertical="center"/>
    </xf>
    <xf numFmtId="4" fontId="8" fillId="6" borderId="2" xfId="0" applyNumberFormat="1" applyFont="1" applyFill="1" applyBorder="1" applyAlignment="1">
      <alignment horizontal="center" vertical="center"/>
    </xf>
    <xf numFmtId="4" fontId="14" fillId="6" borderId="3" xfId="0" applyNumberFormat="1" applyFont="1" applyFill="1" applyBorder="1" applyAlignment="1">
      <alignment horizontal="center" vertical="center"/>
    </xf>
    <xf numFmtId="44" fontId="14" fillId="6" borderId="11" xfId="2" applyFont="1" applyFill="1" applyBorder="1" applyAlignment="1">
      <alignment horizontal="center" vertical="center"/>
    </xf>
    <xf numFmtId="3" fontId="11" fillId="0" borderId="7" xfId="0" applyNumberFormat="1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 wrapText="1"/>
    </xf>
    <xf numFmtId="4" fontId="12" fillId="2" borderId="0" xfId="0" applyNumberFormat="1" applyFont="1" applyFill="1" applyAlignment="1">
      <alignment horizontal="center" vertical="center"/>
    </xf>
    <xf numFmtId="4" fontId="11" fillId="0" borderId="0" xfId="0" applyNumberFormat="1" applyFont="1" applyAlignment="1">
      <alignment horizontal="center" vertical="center"/>
    </xf>
    <xf numFmtId="4" fontId="11" fillId="0" borderId="6" xfId="0" applyNumberFormat="1" applyFont="1" applyBorder="1" applyAlignment="1">
      <alignment horizontal="center" vertical="center"/>
    </xf>
    <xf numFmtId="44" fontId="16" fillId="5" borderId="11" xfId="2" applyFont="1" applyFill="1" applyBorder="1" applyAlignment="1">
      <alignment horizontal="center" vertical="center"/>
    </xf>
    <xf numFmtId="44" fontId="17" fillId="2" borderId="0" xfId="0" applyNumberFormat="1" applyFont="1" applyFill="1"/>
    <xf numFmtId="0" fontId="18" fillId="2" borderId="0" xfId="0" applyFont="1" applyFill="1"/>
    <xf numFmtId="44" fontId="0" fillId="2" borderId="0" xfId="0" applyNumberFormat="1" applyFill="1"/>
    <xf numFmtId="0" fontId="4" fillId="2" borderId="0" xfId="0" applyFont="1" applyFill="1" applyAlignment="1">
      <alignment horizontal="left"/>
    </xf>
    <xf numFmtId="0" fontId="0" fillId="2" borderId="0" xfId="0" applyFill="1" applyAlignment="1">
      <alignment wrapText="1"/>
    </xf>
    <xf numFmtId="44" fontId="4" fillId="2" borderId="0" xfId="0" applyNumberFormat="1" applyFont="1" applyFill="1" applyAlignment="1">
      <alignment horizontal="center"/>
    </xf>
    <xf numFmtId="43" fontId="4" fillId="2" borderId="0" xfId="0" applyNumberFormat="1" applyFont="1" applyFill="1" applyAlignment="1">
      <alignment horizontal="center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164" fontId="21" fillId="0" borderId="0" xfId="4" applyFont="1" applyAlignment="1">
      <alignment vertical="center"/>
    </xf>
    <xf numFmtId="164" fontId="23" fillId="0" borderId="0" xfId="4" applyFont="1" applyAlignment="1">
      <alignment vertical="center"/>
    </xf>
    <xf numFmtId="43" fontId="23" fillId="0" borderId="0" xfId="1" applyFont="1" applyBorder="1" applyAlignment="1">
      <alignment vertical="center"/>
    </xf>
    <xf numFmtId="164" fontId="22" fillId="0" borderId="0" xfId="4" applyFont="1" applyAlignment="1">
      <alignment horizontal="right" vertical="center"/>
    </xf>
    <xf numFmtId="164" fontId="22" fillId="0" borderId="0" xfId="4" applyFont="1" applyAlignment="1">
      <alignment vertical="center"/>
    </xf>
    <xf numFmtId="43" fontId="22" fillId="0" borderId="0" xfId="1" applyFont="1" applyFill="1" applyAlignment="1" applyProtection="1">
      <alignment vertical="center"/>
    </xf>
    <xf numFmtId="164" fontId="24" fillId="0" borderId="0" xfId="4" applyFont="1" applyAlignment="1">
      <alignment vertical="center"/>
    </xf>
    <xf numFmtId="0" fontId="25" fillId="2" borderId="0" xfId="0" applyFont="1" applyFill="1" applyAlignment="1">
      <alignment vertical="center"/>
    </xf>
    <xf numFmtId="0" fontId="26" fillId="2" borderId="0" xfId="5" applyFont="1" applyFill="1" applyAlignment="1">
      <alignment vertical="center"/>
    </xf>
    <xf numFmtId="0" fontId="27" fillId="2" borderId="0" xfId="6" applyFont="1" applyFill="1" applyAlignment="1">
      <alignment vertical="center"/>
    </xf>
    <xf numFmtId="1" fontId="27" fillId="2" borderId="0" xfId="6" applyNumberFormat="1" applyFont="1" applyFill="1" applyAlignment="1">
      <alignment horizontal="center" vertical="center"/>
    </xf>
    <xf numFmtId="4" fontId="27" fillId="2" borderId="0" xfId="6" applyNumberFormat="1" applyFont="1" applyFill="1" applyAlignment="1">
      <alignment vertical="center"/>
    </xf>
    <xf numFmtId="4" fontId="28" fillId="2" borderId="0" xfId="6" applyNumberFormat="1" applyFont="1" applyFill="1" applyAlignment="1">
      <alignment vertical="center"/>
    </xf>
    <xf numFmtId="43" fontId="28" fillId="2" borderId="0" xfId="1" applyFont="1" applyFill="1" applyBorder="1" applyAlignment="1">
      <alignment vertical="center"/>
    </xf>
    <xf numFmtId="4" fontId="25" fillId="2" borderId="0" xfId="0" applyNumberFormat="1" applyFont="1" applyFill="1" applyAlignment="1">
      <alignment vertical="center"/>
    </xf>
    <xf numFmtId="164" fontId="29" fillId="0" borderId="0" xfId="4" applyFont="1" applyAlignment="1">
      <alignment vertical="center"/>
    </xf>
    <xf numFmtId="164" fontId="22" fillId="0" borderId="0" xfId="4" applyFont="1" applyAlignment="1">
      <alignment horizontal="left" vertical="center"/>
    </xf>
    <xf numFmtId="164" fontId="4" fillId="0" borderId="0" xfId="4" applyAlignment="1">
      <alignment vertical="center"/>
    </xf>
    <xf numFmtId="10" fontId="22" fillId="0" borderId="0" xfId="3" applyNumberFormat="1" applyFont="1" applyFill="1" applyBorder="1" applyAlignment="1" applyProtection="1">
      <alignment horizontal="right" vertical="center"/>
      <protection locked="0"/>
    </xf>
    <xf numFmtId="10" fontId="22" fillId="0" borderId="0" xfId="3" applyNumberFormat="1" applyFont="1" applyFill="1" applyBorder="1" applyAlignment="1" applyProtection="1">
      <alignment vertical="center"/>
      <protection locked="0"/>
    </xf>
    <xf numFmtId="10" fontId="22" fillId="0" borderId="23" xfId="3" applyNumberFormat="1" applyFont="1" applyFill="1" applyBorder="1" applyAlignment="1" applyProtection="1">
      <alignment vertical="center"/>
      <protection locked="0"/>
    </xf>
    <xf numFmtId="164" fontId="22" fillId="0" borderId="22" xfId="4" applyFont="1" applyBorder="1" applyAlignment="1">
      <alignment vertical="center"/>
    </xf>
    <xf numFmtId="164" fontId="22" fillId="0" borderId="0" xfId="4" applyFont="1" applyAlignment="1">
      <alignment vertical="center" wrapText="1"/>
    </xf>
    <xf numFmtId="164" fontId="22" fillId="0" borderId="23" xfId="4" applyFont="1" applyBorder="1" applyAlignment="1">
      <alignment vertical="center" wrapText="1"/>
    </xf>
    <xf numFmtId="164" fontId="32" fillId="0" borderId="0" xfId="4" applyFont="1" applyAlignment="1">
      <alignment vertical="center"/>
    </xf>
    <xf numFmtId="165" fontId="22" fillId="0" borderId="0" xfId="7" applyFont="1" applyFill="1" applyBorder="1" applyAlignment="1" applyProtection="1">
      <alignment vertical="center" wrapText="1"/>
    </xf>
    <xf numFmtId="165" fontId="22" fillId="0" borderId="23" xfId="7" applyFont="1" applyFill="1" applyBorder="1" applyAlignment="1" applyProtection="1">
      <alignment vertical="center" wrapText="1"/>
    </xf>
    <xf numFmtId="164" fontId="34" fillId="0" borderId="0" xfId="4" applyFont="1" applyAlignment="1">
      <alignment vertical="center"/>
    </xf>
    <xf numFmtId="164" fontId="35" fillId="0" borderId="0" xfId="4" applyFont="1" applyAlignment="1">
      <alignment vertical="center"/>
    </xf>
    <xf numFmtId="167" fontId="24" fillId="0" borderId="0" xfId="1" applyNumberFormat="1" applyFont="1" applyFill="1" applyAlignment="1" applyProtection="1">
      <alignment vertical="center"/>
    </xf>
    <xf numFmtId="167" fontId="24" fillId="0" borderId="0" xfId="1" applyNumberFormat="1" applyFont="1" applyAlignment="1" applyProtection="1">
      <alignment vertical="center"/>
    </xf>
    <xf numFmtId="166" fontId="22" fillId="0" borderId="0" xfId="7" applyNumberFormat="1" applyFont="1" applyFill="1" applyBorder="1" applyAlignment="1" applyProtection="1">
      <alignment vertical="center" wrapText="1"/>
      <protection locked="0"/>
    </xf>
    <xf numFmtId="164" fontId="22" fillId="0" borderId="23" xfId="4" applyFont="1" applyBorder="1" applyAlignment="1">
      <alignment vertical="center"/>
    </xf>
    <xf numFmtId="168" fontId="22" fillId="0" borderId="0" xfId="1" applyNumberFormat="1" applyFont="1" applyFill="1" applyBorder="1" applyAlignment="1" applyProtection="1">
      <alignment vertical="center"/>
    </xf>
    <xf numFmtId="43" fontId="24" fillId="0" borderId="0" xfId="1" applyFont="1" applyAlignment="1" applyProtection="1">
      <alignment vertical="center"/>
    </xf>
    <xf numFmtId="164" fontId="30" fillId="0" borderId="22" xfId="4" applyFont="1" applyBorder="1" applyAlignment="1">
      <alignment vertical="center" wrapText="1"/>
    </xf>
    <xf numFmtId="164" fontId="30" fillId="0" borderId="0" xfId="4" applyFont="1" applyAlignment="1">
      <alignment vertical="center" wrapText="1"/>
    </xf>
    <xf numFmtId="164" fontId="30" fillId="0" borderId="23" xfId="4" applyFont="1" applyBorder="1" applyAlignment="1">
      <alignment vertical="center" wrapText="1"/>
    </xf>
    <xf numFmtId="0" fontId="22" fillId="0" borderId="22" xfId="8" applyFont="1" applyBorder="1" applyAlignment="1">
      <alignment horizontal="left" vertical="center"/>
    </xf>
    <xf numFmtId="0" fontId="23" fillId="0" borderId="0" xfId="8" applyFont="1" applyAlignment="1">
      <alignment horizontal="left" vertical="center"/>
    </xf>
    <xf numFmtId="0" fontId="23" fillId="0" borderId="0" xfId="8" applyFont="1" applyAlignment="1">
      <alignment horizontal="center" vertical="center"/>
    </xf>
    <xf numFmtId="0" fontId="23" fillId="0" borderId="0" xfId="8" applyFont="1" applyAlignment="1">
      <alignment vertical="center"/>
    </xf>
    <xf numFmtId="164" fontId="37" fillId="0" borderId="0" xfId="4" applyFont="1" applyAlignment="1">
      <alignment vertical="center"/>
    </xf>
    <xf numFmtId="164" fontId="37" fillId="0" borderId="23" xfId="4" applyFont="1" applyBorder="1" applyAlignment="1">
      <alignment vertical="center"/>
    </xf>
    <xf numFmtId="9" fontId="22" fillId="0" borderId="0" xfId="9" applyFont="1" applyFill="1" applyBorder="1" applyAlignment="1" applyProtection="1">
      <alignment horizontal="center" vertical="center"/>
    </xf>
    <xf numFmtId="169" fontId="23" fillId="0" borderId="0" xfId="9" applyNumberFormat="1" applyFont="1" applyFill="1" applyBorder="1" applyAlignment="1" applyProtection="1">
      <alignment horizontal="center" vertical="center"/>
    </xf>
    <xf numFmtId="0" fontId="23" fillId="0" borderId="22" xfId="8" applyFont="1" applyBorder="1" applyAlignment="1">
      <alignment horizontal="center" vertical="center"/>
    </xf>
    <xf numFmtId="164" fontId="23" fillId="0" borderId="0" xfId="4" applyFont="1" applyAlignment="1">
      <alignment horizontal="center" vertical="center"/>
    </xf>
    <xf numFmtId="0" fontId="1" fillId="0" borderId="0" xfId="10"/>
    <xf numFmtId="0" fontId="1" fillId="0" borderId="0" xfId="10" applyFont="1" applyBorder="1" applyAlignment="1">
      <alignment vertical="center"/>
    </xf>
    <xf numFmtId="0" fontId="1" fillId="0" borderId="7" xfId="10" applyFont="1" applyBorder="1" applyAlignment="1">
      <alignment vertical="center"/>
    </xf>
    <xf numFmtId="0" fontId="1" fillId="0" borderId="6" xfId="10" applyFont="1" applyBorder="1" applyAlignment="1">
      <alignment vertical="center"/>
    </xf>
    <xf numFmtId="0" fontId="1" fillId="0" borderId="28" xfId="10" applyFont="1" applyBorder="1" applyAlignment="1">
      <alignment vertical="center"/>
    </xf>
    <xf numFmtId="0" fontId="1" fillId="0" borderId="0" xfId="10" applyFont="1" applyAlignment="1">
      <alignment horizontal="center" vertical="center"/>
    </xf>
    <xf numFmtId="0" fontId="1" fillId="2" borderId="0" xfId="10" applyFont="1" applyFill="1" applyBorder="1" applyAlignment="1">
      <alignment vertical="center"/>
    </xf>
    <xf numFmtId="0" fontId="38" fillId="9" borderId="10" xfId="10" applyFont="1" applyFill="1" applyBorder="1" applyAlignment="1">
      <alignment horizontal="left" vertical="center"/>
    </xf>
    <xf numFmtId="0" fontId="1" fillId="0" borderId="7" xfId="10" applyBorder="1" applyAlignment="1">
      <alignment vertical="center"/>
    </xf>
    <xf numFmtId="44" fontId="11" fillId="4" borderId="14" xfId="2" applyFont="1" applyFill="1" applyBorder="1" applyAlignment="1">
      <alignment horizontal="center" vertical="center"/>
    </xf>
    <xf numFmtId="10" fontId="23" fillId="4" borderId="0" xfId="3" applyNumberFormat="1" applyFont="1" applyFill="1" applyAlignment="1" applyProtection="1">
      <alignment horizontal="center" vertical="center"/>
    </xf>
    <xf numFmtId="17" fontId="4" fillId="4" borderId="3" xfId="0" applyNumberFormat="1" applyFont="1" applyFill="1" applyBorder="1" applyAlignment="1">
      <alignment horizontal="center" vertical="center"/>
    </xf>
    <xf numFmtId="164" fontId="23" fillId="4" borderId="0" xfId="4" applyFont="1" applyFill="1" applyAlignment="1">
      <alignment horizontal="center" vertical="center"/>
    </xf>
    <xf numFmtId="164" fontId="23" fillId="4" borderId="0" xfId="4" applyFont="1" applyFill="1" applyAlignment="1">
      <alignment vertical="center"/>
    </xf>
    <xf numFmtId="10" fontId="22" fillId="4" borderId="0" xfId="3" applyNumberFormat="1" applyFont="1" applyFill="1" applyBorder="1" applyAlignment="1" applyProtection="1">
      <alignment vertical="center"/>
      <protection locked="0"/>
    </xf>
    <xf numFmtId="0" fontId="38" fillId="9" borderId="8" xfId="10" applyFont="1" applyFill="1" applyBorder="1" applyAlignment="1">
      <alignment horizontal="center" vertical="center"/>
    </xf>
    <xf numFmtId="0" fontId="38" fillId="9" borderId="9" xfId="10" applyFont="1" applyFill="1" applyBorder="1" applyAlignment="1">
      <alignment horizontal="center" vertical="center"/>
    </xf>
    <xf numFmtId="0" fontId="38" fillId="9" borderId="27" xfId="10" applyFont="1" applyFill="1" applyBorder="1" applyAlignment="1">
      <alignment horizontal="center" vertical="center"/>
    </xf>
    <xf numFmtId="10" fontId="38" fillId="9" borderId="8" xfId="11" applyNumberFormat="1" applyFont="1" applyFill="1" applyBorder="1" applyAlignment="1">
      <alignment horizontal="center" vertical="center"/>
    </xf>
    <xf numFmtId="10" fontId="38" fillId="9" borderId="9" xfId="11" applyNumberFormat="1" applyFont="1" applyFill="1" applyBorder="1" applyAlignment="1">
      <alignment horizontal="center" vertical="center"/>
    </xf>
    <xf numFmtId="10" fontId="38" fillId="9" borderId="27" xfId="11" applyNumberFormat="1" applyFont="1" applyFill="1" applyBorder="1" applyAlignment="1">
      <alignment horizontal="center" vertical="center"/>
    </xf>
    <xf numFmtId="10" fontId="38" fillId="4" borderId="8" xfId="11" applyNumberFormat="1" applyFont="1" applyFill="1" applyBorder="1" applyAlignment="1">
      <alignment horizontal="center" vertical="center"/>
    </xf>
    <xf numFmtId="10" fontId="38" fillId="4" borderId="9" xfId="11" applyNumberFormat="1" applyFont="1" applyFill="1" applyBorder="1" applyAlignment="1">
      <alignment horizontal="center" vertical="center"/>
    </xf>
    <xf numFmtId="10" fontId="38" fillId="4" borderId="27" xfId="11" applyNumberFormat="1" applyFont="1" applyFill="1" applyBorder="1" applyAlignment="1">
      <alignment horizontal="center" vertical="center"/>
    </xf>
    <xf numFmtId="0" fontId="38" fillId="9" borderId="8" xfId="10" quotePrefix="1" applyFont="1" applyFill="1" applyBorder="1" applyAlignment="1">
      <alignment horizontal="center" vertical="center"/>
    </xf>
    <xf numFmtId="0" fontId="38" fillId="4" borderId="8" xfId="10" applyFont="1" applyFill="1" applyBorder="1" applyAlignment="1">
      <alignment horizontal="left" vertical="center" wrapText="1"/>
    </xf>
    <xf numFmtId="0" fontId="38" fillId="4" borderId="9" xfId="10" applyFont="1" applyFill="1" applyBorder="1" applyAlignment="1">
      <alignment horizontal="left" vertical="center" wrapText="1"/>
    </xf>
    <xf numFmtId="0" fontId="38" fillId="4" borderId="27" xfId="10" applyFont="1" applyFill="1" applyBorder="1" applyAlignment="1">
      <alignment horizontal="left" vertical="center" wrapText="1"/>
    </xf>
    <xf numFmtId="0" fontId="38" fillId="9" borderId="8" xfId="10" applyFont="1" applyFill="1" applyBorder="1" applyAlignment="1">
      <alignment horizontal="left" vertical="center"/>
    </xf>
    <xf numFmtId="0" fontId="38" fillId="9" borderId="9" xfId="10" applyFont="1" applyFill="1" applyBorder="1" applyAlignment="1">
      <alignment horizontal="left" vertical="center"/>
    </xf>
    <xf numFmtId="0" fontId="38" fillId="9" borderId="27" xfId="10" applyFont="1" applyFill="1" applyBorder="1" applyAlignment="1">
      <alignment horizontal="left" vertical="center"/>
    </xf>
    <xf numFmtId="43" fontId="38" fillId="9" borderId="8" xfId="10" applyNumberFormat="1" applyFont="1" applyFill="1" applyBorder="1" applyAlignment="1">
      <alignment horizontal="center" vertical="center"/>
    </xf>
    <xf numFmtId="10" fontId="38" fillId="4" borderId="8" xfId="11" quotePrefix="1" applyNumberFormat="1" applyFont="1" applyFill="1" applyBorder="1" applyAlignment="1">
      <alignment horizontal="center" vertical="center"/>
    </xf>
    <xf numFmtId="14" fontId="38" fillId="4" borderId="8" xfId="10" quotePrefix="1" applyNumberFormat="1" applyFont="1" applyFill="1" applyBorder="1" applyAlignment="1">
      <alignment horizontal="center" vertical="center"/>
    </xf>
    <xf numFmtId="0" fontId="38" fillId="4" borderId="9" xfId="10" applyFont="1" applyFill="1" applyBorder="1" applyAlignment="1">
      <alignment horizontal="center" vertical="center"/>
    </xf>
    <xf numFmtId="0" fontId="38" fillId="4" borderId="27" xfId="10" applyFont="1" applyFill="1" applyBorder="1" applyAlignment="1">
      <alignment horizontal="center" vertical="center"/>
    </xf>
    <xf numFmtId="0" fontId="1" fillId="0" borderId="0" xfId="10" applyFont="1" applyBorder="1" applyAlignment="1">
      <alignment horizontal="center" vertical="center"/>
    </xf>
    <xf numFmtId="0" fontId="38" fillId="0" borderId="0" xfId="10" applyFont="1" applyAlignment="1">
      <alignment horizontal="center" vertical="center"/>
    </xf>
    <xf numFmtId="0" fontId="38" fillId="9" borderId="8" xfId="10" applyFont="1" applyFill="1" applyBorder="1" applyAlignment="1">
      <alignment horizontal="left" vertical="center" wrapText="1"/>
    </xf>
    <xf numFmtId="0" fontId="15" fillId="5" borderId="1" xfId="0" applyFont="1" applyFill="1" applyBorder="1" applyAlignment="1">
      <alignment horizontal="center" vertical="center"/>
    </xf>
    <xf numFmtId="0" fontId="15" fillId="5" borderId="2" xfId="0" applyFont="1" applyFill="1" applyBorder="1" applyAlignment="1">
      <alignment horizontal="center" vertical="center"/>
    </xf>
    <xf numFmtId="0" fontId="15" fillId="5" borderId="3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5" fillId="2" borderId="7" xfId="0" applyFont="1" applyFill="1" applyBorder="1" applyAlignment="1">
      <alignment horizontal="center"/>
    </xf>
    <xf numFmtId="0" fontId="5" fillId="2" borderId="0" xfId="0" applyFont="1" applyFill="1" applyAlignment="1">
      <alignment horizontal="center"/>
    </xf>
    <xf numFmtId="0" fontId="6" fillId="2" borderId="0" xfId="0" applyFont="1" applyFill="1" applyAlignment="1">
      <alignment horizontal="left"/>
    </xf>
    <xf numFmtId="164" fontId="22" fillId="0" borderId="22" xfId="4" applyFont="1" applyBorder="1" applyAlignment="1">
      <alignment horizontal="left" vertical="center"/>
    </xf>
    <xf numFmtId="164" fontId="22" fillId="0" borderId="0" xfId="4" applyFont="1" applyAlignment="1">
      <alignment horizontal="left" vertical="center"/>
    </xf>
    <xf numFmtId="164" fontId="31" fillId="2" borderId="0" xfId="4" applyFont="1" applyFill="1" applyAlignment="1">
      <alignment horizontal="justify" vertical="center" wrapText="1"/>
    </xf>
    <xf numFmtId="164" fontId="31" fillId="2" borderId="23" xfId="4" applyFont="1" applyFill="1" applyBorder="1" applyAlignment="1">
      <alignment horizontal="justify" vertical="center" wrapText="1"/>
    </xf>
    <xf numFmtId="0" fontId="20" fillId="0" borderId="0" xfId="0" applyFont="1" applyAlignment="1">
      <alignment horizontal="center" vertical="center" wrapText="1"/>
    </xf>
    <xf numFmtId="0" fontId="20" fillId="0" borderId="0" xfId="0" applyFont="1" applyAlignment="1">
      <alignment horizontal="center" vertical="center"/>
    </xf>
    <xf numFmtId="164" fontId="22" fillId="0" borderId="19" xfId="4" applyFont="1" applyBorder="1" applyAlignment="1">
      <alignment horizontal="left" vertical="center"/>
    </xf>
    <xf numFmtId="164" fontId="22" fillId="0" borderId="20" xfId="4" applyFont="1" applyBorder="1" applyAlignment="1">
      <alignment horizontal="left" vertical="center"/>
    </xf>
    <xf numFmtId="164" fontId="22" fillId="0" borderId="20" xfId="4" applyFont="1" applyBorder="1" applyAlignment="1" applyProtection="1">
      <alignment horizontal="left" vertical="center"/>
      <protection locked="0"/>
    </xf>
    <xf numFmtId="164" fontId="22" fillId="0" borderId="21" xfId="4" applyFont="1" applyBorder="1" applyAlignment="1" applyProtection="1">
      <alignment horizontal="left" vertical="center"/>
      <protection locked="0"/>
    </xf>
    <xf numFmtId="164" fontId="30" fillId="2" borderId="0" xfId="4" applyFont="1" applyFill="1" applyAlignment="1">
      <alignment horizontal="center" vertical="center" wrapText="1"/>
    </xf>
    <xf numFmtId="164" fontId="30" fillId="2" borderId="23" xfId="4" applyFont="1" applyFill="1" applyBorder="1" applyAlignment="1">
      <alignment horizontal="center" vertical="center" wrapText="1"/>
    </xf>
    <xf numFmtId="164" fontId="23" fillId="0" borderId="0" xfId="4" applyFont="1" applyAlignment="1">
      <alignment horizontal="left" vertical="center" wrapText="1"/>
    </xf>
    <xf numFmtId="166" fontId="22" fillId="4" borderId="0" xfId="7" applyNumberFormat="1" applyFont="1" applyFill="1" applyBorder="1" applyAlignment="1" applyProtection="1">
      <alignment horizontal="center" vertical="center" wrapText="1"/>
      <protection locked="0"/>
    </xf>
    <xf numFmtId="164" fontId="22" fillId="0" borderId="0" xfId="4" applyFont="1" applyAlignment="1" applyProtection="1">
      <alignment horizontal="left" vertical="center"/>
      <protection locked="0"/>
    </xf>
    <xf numFmtId="164" fontId="22" fillId="0" borderId="23" xfId="4" applyFont="1" applyBorder="1" applyAlignment="1" applyProtection="1">
      <alignment horizontal="left" vertical="center"/>
      <protection locked="0"/>
    </xf>
    <xf numFmtId="10" fontId="22" fillId="4" borderId="0" xfId="3" applyNumberFormat="1" applyFont="1" applyFill="1" applyBorder="1" applyAlignment="1" applyProtection="1">
      <alignment horizontal="left" vertical="center"/>
      <protection locked="0"/>
    </xf>
    <xf numFmtId="164" fontId="30" fillId="7" borderId="22" xfId="4" applyFont="1" applyFill="1" applyBorder="1" applyAlignment="1">
      <alignment horizontal="center" vertical="center" wrapText="1"/>
    </xf>
    <xf numFmtId="164" fontId="30" fillId="7" borderId="0" xfId="4" applyFont="1" applyFill="1" applyAlignment="1">
      <alignment horizontal="center" vertical="center" wrapText="1"/>
    </xf>
    <xf numFmtId="164" fontId="30" fillId="7" borderId="23" xfId="4" applyFont="1" applyFill="1" applyBorder="1" applyAlignment="1">
      <alignment horizontal="center" vertical="center" wrapText="1"/>
    </xf>
    <xf numFmtId="164" fontId="23" fillId="8" borderId="0" xfId="4" applyFont="1" applyFill="1" applyAlignment="1">
      <alignment horizontal="center" vertical="center"/>
    </xf>
    <xf numFmtId="164" fontId="23" fillId="8" borderId="0" xfId="4" applyFont="1" applyFill="1" applyAlignment="1">
      <alignment horizontal="center" vertical="center" wrapText="1"/>
    </xf>
    <xf numFmtId="164" fontId="22" fillId="0" borderId="22" xfId="4" applyFont="1" applyBorder="1" applyAlignment="1">
      <alignment horizontal="justify" vertical="center"/>
    </xf>
    <xf numFmtId="164" fontId="22" fillId="0" borderId="0" xfId="4" applyFont="1" applyAlignment="1">
      <alignment horizontal="justify" vertical="center"/>
    </xf>
    <xf numFmtId="164" fontId="22" fillId="0" borderId="23" xfId="4" applyFont="1" applyBorder="1" applyAlignment="1">
      <alignment horizontal="justify" vertical="center"/>
    </xf>
    <xf numFmtId="164" fontId="22" fillId="0" borderId="22" xfId="4" applyFont="1" applyBorder="1" applyAlignment="1">
      <alignment horizontal="center" vertical="center" wrapText="1"/>
    </xf>
    <xf numFmtId="164" fontId="22" fillId="0" borderId="0" xfId="4" applyFont="1" applyAlignment="1">
      <alignment horizontal="center" vertical="center" wrapText="1"/>
    </xf>
    <xf numFmtId="164" fontId="22" fillId="0" borderId="23" xfId="4" applyFont="1" applyBorder="1" applyAlignment="1">
      <alignment horizontal="center" vertical="center" wrapText="1"/>
    </xf>
    <xf numFmtId="164" fontId="23" fillId="0" borderId="22" xfId="4" applyFont="1" applyBorder="1" applyAlignment="1">
      <alignment horizontal="center" vertical="center"/>
    </xf>
    <xf numFmtId="164" fontId="23" fillId="0" borderId="0" xfId="4" applyFont="1" applyAlignment="1">
      <alignment horizontal="center" vertical="center"/>
    </xf>
    <xf numFmtId="164" fontId="23" fillId="0" borderId="23" xfId="4" applyFont="1" applyBorder="1" applyAlignment="1">
      <alignment horizontal="center" vertical="center"/>
    </xf>
    <xf numFmtId="164" fontId="22" fillId="0" borderId="24" xfId="4" applyFont="1" applyBorder="1" applyAlignment="1">
      <alignment horizontal="center" vertical="center" wrapText="1"/>
    </xf>
    <xf numFmtId="164" fontId="22" fillId="0" borderId="25" xfId="4" applyFont="1" applyBorder="1" applyAlignment="1">
      <alignment horizontal="center" vertical="center" wrapText="1"/>
    </xf>
    <xf numFmtId="164" fontId="22" fillId="0" borderId="26" xfId="4" applyFont="1" applyBorder="1" applyAlignment="1">
      <alignment horizontal="center" vertical="center" wrapText="1"/>
    </xf>
    <xf numFmtId="164" fontId="23" fillId="9" borderId="0" xfId="4" applyFont="1" applyFill="1" applyAlignment="1">
      <alignment horizontal="center" vertical="center"/>
    </xf>
    <xf numFmtId="166" fontId="23" fillId="4" borderId="0" xfId="7" applyNumberFormat="1" applyFont="1" applyFill="1" applyBorder="1" applyAlignment="1" applyProtection="1">
      <alignment horizontal="center" vertical="center" wrapText="1"/>
    </xf>
    <xf numFmtId="164" fontId="31" fillId="0" borderId="22" xfId="4" applyFont="1" applyBorder="1" applyAlignment="1">
      <alignment horizontal="left" vertical="center" wrapText="1"/>
    </xf>
    <xf numFmtId="164" fontId="31" fillId="0" borderId="0" xfId="4" applyFont="1" applyAlignment="1">
      <alignment horizontal="left" vertical="center" wrapText="1"/>
    </xf>
    <xf numFmtId="164" fontId="31" fillId="0" borderId="23" xfId="4" applyFont="1" applyBorder="1" applyAlignment="1">
      <alignment horizontal="left" vertical="center" wrapText="1"/>
    </xf>
    <xf numFmtId="164" fontId="36" fillId="0" borderId="22" xfId="4" applyFont="1" applyBorder="1" applyAlignment="1">
      <alignment horizontal="center" vertical="center" wrapText="1"/>
    </xf>
    <xf numFmtId="164" fontId="36" fillId="0" borderId="0" xfId="4" applyFont="1" applyAlignment="1">
      <alignment horizontal="center" vertical="center" wrapText="1"/>
    </xf>
    <xf numFmtId="164" fontId="36" fillId="0" borderId="23" xfId="4" applyFont="1" applyBorder="1" applyAlignment="1">
      <alignment horizontal="center" vertical="center" wrapText="1"/>
    </xf>
  </cellXfs>
  <cellStyles count="12">
    <cellStyle name="Moeda" xfId="2" builtinId="4"/>
    <cellStyle name="Normal" xfId="0" builtinId="0"/>
    <cellStyle name="Normal 13" xfId="10" xr:uid="{2CAAB6EB-EB4C-4178-99E0-5B066288689F}"/>
    <cellStyle name="Normal 2 2" xfId="8" xr:uid="{1962B015-91F0-4DBC-8642-30AE768C6C25}"/>
    <cellStyle name="Normal 3 2" xfId="4" xr:uid="{D288F393-7782-4E2A-B6F7-AEF7F24F2F32}"/>
    <cellStyle name="Normal_CS-COMP" xfId="5" xr:uid="{3B84CA61-5B47-44F6-8674-DEBDAD0711E2}"/>
    <cellStyle name="Normal_RESESTR (2)" xfId="6" xr:uid="{A2723010-B201-46E4-87B9-FCD021EFF04B}"/>
    <cellStyle name="Porcentagem" xfId="3" builtinId="5"/>
    <cellStyle name="Porcentagem 2 2" xfId="9" xr:uid="{8890A17F-6211-4A85-AD09-B42CEF30BEDF}"/>
    <cellStyle name="Porcentagem 4" xfId="11" xr:uid="{F449A4CA-A4B2-4852-8AFE-4D368E75F4C0}"/>
    <cellStyle name="Vírgula" xfId="1" builtinId="3"/>
    <cellStyle name="Vírgula 2 2" xfId="7" xr:uid="{98907B8F-7185-41A2-8C0B-0807FF058685}"/>
  </cellStyles>
  <dxfs count="4"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28575</xdr:colOff>
      <xdr:row>0</xdr:row>
      <xdr:rowOff>0</xdr:rowOff>
    </xdr:from>
    <xdr:to>
      <xdr:col>14</xdr:col>
      <xdr:colOff>286799</xdr:colOff>
      <xdr:row>3</xdr:row>
      <xdr:rowOff>120463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AA11071-9C7A-404E-9614-5F42BCC77E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53375" y="0"/>
          <a:ext cx="867824" cy="69196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371475</xdr:colOff>
      <xdr:row>33</xdr:row>
      <xdr:rowOff>85726</xdr:rowOff>
    </xdr:from>
    <xdr:to>
      <xdr:col>13</xdr:col>
      <xdr:colOff>104775</xdr:colOff>
      <xdr:row>34</xdr:row>
      <xdr:rowOff>145388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7CDE7C5C-D417-49DA-ABE9-21A594E8D4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43150" y="7315201"/>
          <a:ext cx="2867025" cy="3454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18</xdr:col>
      <xdr:colOff>228600</xdr:colOff>
      <xdr:row>0</xdr:row>
      <xdr:rowOff>38100</xdr:rowOff>
    </xdr:from>
    <xdr:to>
      <xdr:col>20</xdr:col>
      <xdr:colOff>516968</xdr:colOff>
      <xdr:row>5</xdr:row>
      <xdr:rowOff>114300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17C0C9CB-8C38-43F4-A189-8B485B072D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0" y="38100"/>
          <a:ext cx="859868" cy="695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eu%20Drive\Proj%20220%20-%20Anatel\5.%20Projetos%20OAE\1.%20UO8.1-Aracaju-SE\Entregas-AT-ARACAJU-UO8.1\OR&#199;%20GERAL\ORC-220-EX-ANATEL-ARACAJU-R3-DESONERADA-UNIFICAD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"/>
      <sheetName val="RESUMO"/>
      <sheetName val="ORÇAMENTO SINTÉTICO"/>
      <sheetName val="CRONOGRAMA GERAL"/>
      <sheetName val="BDI OBRA"/>
      <sheetName val="ENCARGOS"/>
      <sheetName val="CURVA ABC - INSUMOS "/>
      <sheetName val="ORÇAMENTO ANÁLITICO"/>
      <sheetName val="MAPA COTAÇÃO PLACA FOTOVOLTAICA"/>
      <sheetName val="LEV HIDRO COB (2)"/>
      <sheetName val="LEV. SUP - ESQUADRIAS COB (2)"/>
      <sheetName val="LEV ESTRUTURA MET COB (2)"/>
      <sheetName val="LEV IMPERMEABILIZAÇÃO COB (2)"/>
      <sheetName val="LEV ALVENARIA COB (3)"/>
      <sheetName val="LEV DEMOLIÇÃO REBOCO LAJE"/>
      <sheetName val="LEV DEMOLICAO COB (2)"/>
      <sheetName val="LEV ADMINISTRAÇÃO LOCAL"/>
      <sheetName val="BDI DIFERENCIADO"/>
      <sheetName val="LEV - TER - ALVENARIA"/>
      <sheetName val="LEV CANTEIRO DE OBRAS (2)"/>
      <sheetName val="LEV CANTEIRO DE OBRAS"/>
      <sheetName val="LEV DEMOLICAO COB"/>
      <sheetName val="LEV ESTRUTURA COB"/>
      <sheetName val="LEV. CIVIL"/>
      <sheetName val="DET. MAPA TATIL"/>
      <sheetName val="DET. BALCÃO E PAINEL"/>
      <sheetName val="DET. BALCAO ATEND."/>
      <sheetName val="COTAÇÃO PLACAS DE INCÊNDIO"/>
      <sheetName val="COTAÇÕES GERAIS"/>
      <sheetName val="LEV ALVENARIA COB (2)"/>
      <sheetName val="CABEAMENTO"/>
      <sheetName val="LEV. ELETRICO"/>
      <sheetName val="LEV. HIDRO"/>
      <sheetName val="LEV. INCÊNDIO"/>
      <sheetName val="Plan2"/>
      <sheetName val="LEV ALVENARIA COB"/>
      <sheetName val="LEV IMPERMEABILIZAÇÃO COB"/>
      <sheetName val="LEV ESTRUTURA MET COB"/>
      <sheetName val="LEV - SUP - ALVENARIA"/>
      <sheetName val="LEV. TER - ESQUADRIAS"/>
      <sheetName val="LEV. SUP - ESQUADRIAS COB"/>
      <sheetName val="LEV HIDRO COB"/>
      <sheetName val="LEV. COB - ESQUADRIAS"/>
      <sheetName val="LEV. TER - IMPERMEABILIZAÇÕES"/>
      <sheetName val="LEV. SUP - IMPERMEABILIZAÇÕES"/>
      <sheetName val="LEV. COB - IMPERMEABILIZAÇÕES"/>
      <sheetName val="LEV. TER - FORROS"/>
      <sheetName val="LEV. SUP - FORROS"/>
      <sheetName val="LEV. TER - REVEST. PAREDES"/>
      <sheetName val="LEV. SUP - REVEST. PAREDES"/>
      <sheetName val="LEV. TER - PAVIMENTAÇÃO"/>
      <sheetName val="LEV. SUP - PAVIMENTAÇÃO"/>
      <sheetName val="RESUMO LEVTO"/>
      <sheetName val="LEV. PINTURAS"/>
      <sheetName val="LEV - ADMINISTRAÇÃO"/>
      <sheetName val="LEV - CANTEIRO"/>
      <sheetName val="LEV - DEMOLIÇÕES"/>
      <sheetName val="LEV. APARELHOS SANITÁRIOS"/>
      <sheetName val="LEV. BANCADAS"/>
      <sheetName val="LEV. INST. ELE. - QUADROS"/>
      <sheetName val="LEV. INST. ELE. - ELETRODUTOS"/>
      <sheetName val="LEV. INST. ELE. - CABOS"/>
      <sheetName val="LEV. INST. ELE. - PEÇAS"/>
      <sheetName val="LEV. INST. ELE. - LUMINÁRIAS"/>
      <sheetName val="LEV. INST. LOG - ELETRODUTO"/>
      <sheetName val="LEV. INST. LOG. - CABOS"/>
      <sheetName val="LEV. INST. LOG. - PEÇAS "/>
    </sheetNames>
    <sheetDataSet>
      <sheetData sheetId="0">
        <row r="13">
          <cell r="B13" t="str">
            <v>AGÊNCIA NACIONAL DE TELECOMUNICAÇÕES - ANATEL</v>
          </cell>
        </row>
        <row r="19">
          <cell r="B19" t="str">
            <v>AV GONÇALO ROLEMBERG, N 1013</v>
          </cell>
        </row>
        <row r="22">
          <cell r="B22" t="str">
            <v>SÃO JOSÉ</v>
          </cell>
          <cell r="J22" t="str">
            <v>ARACAJU</v>
          </cell>
          <cell r="P22" t="str">
            <v>SE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845395-F300-40E1-ACF1-09A1FB30DD2C}">
  <dimension ref="B1:Q31"/>
  <sheetViews>
    <sheetView tabSelected="1" topLeftCell="A6" workbookViewId="0">
      <selection activeCell="B29" sqref="B29"/>
    </sheetView>
  </sheetViews>
  <sheetFormatPr defaultRowHeight="15" x14ac:dyDescent="0.25"/>
  <sheetData>
    <row r="1" spans="2:17" x14ac:dyDescent="0.25">
      <c r="B1" s="172"/>
      <c r="C1" s="172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72"/>
      <c r="O1" s="172"/>
      <c r="P1" s="172"/>
      <c r="Q1" s="136"/>
    </row>
    <row r="2" spans="2:17" x14ac:dyDescent="0.25">
      <c r="B2" s="172"/>
      <c r="C2" s="172"/>
      <c r="D2" s="136"/>
      <c r="E2" s="136"/>
      <c r="F2" s="136"/>
      <c r="G2" s="136"/>
      <c r="H2" s="136"/>
      <c r="I2" s="136"/>
      <c r="J2" s="136"/>
      <c r="K2" s="136"/>
      <c r="L2" s="136"/>
      <c r="M2" s="136"/>
      <c r="N2" s="172"/>
      <c r="O2" s="172"/>
      <c r="P2" s="172"/>
      <c r="Q2" s="136"/>
    </row>
    <row r="3" spans="2:17" x14ac:dyDescent="0.25">
      <c r="B3" s="172"/>
      <c r="C3" s="172"/>
      <c r="D3" s="136"/>
      <c r="E3" s="136"/>
      <c r="F3" s="136"/>
      <c r="G3" s="136"/>
      <c r="H3" s="136"/>
      <c r="I3" s="136"/>
      <c r="J3" s="136"/>
      <c r="K3" s="136"/>
      <c r="L3" s="136"/>
      <c r="M3" s="136"/>
      <c r="N3" s="172"/>
      <c r="O3" s="172"/>
      <c r="P3" s="172"/>
      <c r="Q3" s="136"/>
    </row>
    <row r="4" spans="2:17" x14ac:dyDescent="0.25">
      <c r="B4" s="172"/>
      <c r="C4" s="172"/>
      <c r="D4" s="136"/>
      <c r="E4" s="136"/>
      <c r="F4" s="136"/>
      <c r="G4" s="136"/>
      <c r="H4" s="136"/>
      <c r="I4" s="136"/>
      <c r="J4" s="136"/>
      <c r="K4" s="136"/>
      <c r="L4" s="136"/>
      <c r="M4" s="136"/>
      <c r="N4" s="172"/>
      <c r="O4" s="172"/>
      <c r="P4" s="172"/>
      <c r="Q4" s="136"/>
    </row>
    <row r="5" spans="2:17" x14ac:dyDescent="0.25">
      <c r="B5" s="172"/>
      <c r="C5" s="172"/>
      <c r="D5" s="136"/>
      <c r="E5" s="136"/>
      <c r="F5" s="136"/>
      <c r="G5" s="136"/>
      <c r="H5" s="136"/>
      <c r="I5" s="136"/>
      <c r="J5" s="136"/>
      <c r="K5" s="136"/>
      <c r="L5" s="136"/>
      <c r="M5" s="136"/>
      <c r="N5" s="172"/>
      <c r="O5" s="172"/>
      <c r="P5" s="172"/>
      <c r="Q5" s="136"/>
    </row>
    <row r="6" spans="2:17" x14ac:dyDescent="0.25">
      <c r="B6" s="172"/>
      <c r="C6" s="172"/>
      <c r="D6" s="136"/>
      <c r="E6" s="136"/>
      <c r="F6" s="136"/>
      <c r="G6" s="136"/>
      <c r="H6" s="136"/>
      <c r="I6" s="136"/>
      <c r="J6" s="136"/>
      <c r="K6" s="136"/>
      <c r="L6" s="136"/>
      <c r="M6" s="136"/>
      <c r="N6" s="172"/>
      <c r="O6" s="172"/>
      <c r="P6" s="172"/>
      <c r="Q6" s="136"/>
    </row>
    <row r="7" spans="2:17" x14ac:dyDescent="0.25">
      <c r="B7" s="172"/>
      <c r="C7" s="172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72"/>
      <c r="O7" s="172"/>
      <c r="P7" s="172"/>
      <c r="Q7" s="136"/>
    </row>
    <row r="8" spans="2:17" x14ac:dyDescent="0.25"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</row>
    <row r="10" spans="2:17" x14ac:dyDescent="0.25">
      <c r="B10" s="173" t="s">
        <v>76</v>
      </c>
      <c r="C10" s="173"/>
      <c r="D10" s="173"/>
      <c r="E10" s="173"/>
      <c r="F10" s="173"/>
      <c r="G10" s="173"/>
      <c r="H10" s="173"/>
      <c r="I10" s="173"/>
      <c r="J10" s="173"/>
      <c r="K10" s="173"/>
      <c r="L10" s="173"/>
      <c r="M10" s="173"/>
      <c r="N10" s="173"/>
      <c r="O10" s="173"/>
      <c r="P10" s="173"/>
      <c r="Q10" s="136"/>
    </row>
    <row r="11" spans="2:17" x14ac:dyDescent="0.25">
      <c r="B11" s="136"/>
      <c r="C11" s="136"/>
      <c r="D11" s="136"/>
      <c r="E11" s="136"/>
      <c r="F11" s="136"/>
      <c r="G11" s="136"/>
      <c r="H11" s="136"/>
      <c r="I11" s="136"/>
      <c r="J11" s="137"/>
      <c r="K11" s="137"/>
      <c r="L11" s="137"/>
      <c r="M11" s="137"/>
      <c r="N11" s="137"/>
      <c r="O11" s="137"/>
      <c r="P11" s="137"/>
      <c r="Q11" s="136"/>
    </row>
    <row r="12" spans="2:17" x14ac:dyDescent="0.25">
      <c r="B12" s="138" t="s">
        <v>77</v>
      </c>
      <c r="C12" s="137"/>
      <c r="D12" s="137"/>
      <c r="E12" s="137"/>
      <c r="F12" s="137"/>
      <c r="G12" s="137"/>
      <c r="H12" s="137"/>
      <c r="I12" s="137"/>
      <c r="J12" s="137"/>
      <c r="K12" s="137"/>
      <c r="L12" s="137"/>
      <c r="M12" s="137"/>
      <c r="N12" s="137"/>
      <c r="O12" s="137"/>
      <c r="P12" s="139"/>
      <c r="Q12" s="136"/>
    </row>
    <row r="13" spans="2:17" x14ac:dyDescent="0.25">
      <c r="B13" s="174" t="s">
        <v>78</v>
      </c>
      <c r="C13" s="165"/>
      <c r="D13" s="165"/>
      <c r="E13" s="165"/>
      <c r="F13" s="165"/>
      <c r="G13" s="165"/>
      <c r="H13" s="165"/>
      <c r="I13" s="165"/>
      <c r="J13" s="165"/>
      <c r="K13" s="165"/>
      <c r="L13" s="165"/>
      <c r="M13" s="165"/>
      <c r="N13" s="165"/>
      <c r="O13" s="165"/>
      <c r="P13" s="166"/>
      <c r="Q13" s="136"/>
    </row>
    <row r="14" spans="2:17" x14ac:dyDescent="0.25">
      <c r="B14" s="136"/>
      <c r="C14" s="136"/>
      <c r="D14" s="136"/>
      <c r="E14" s="136"/>
      <c r="F14" s="136"/>
      <c r="G14" s="136"/>
      <c r="H14" s="136"/>
      <c r="I14" s="136"/>
      <c r="J14" s="136"/>
      <c r="K14" s="136"/>
      <c r="L14" s="136"/>
      <c r="M14" s="136"/>
      <c r="N14" s="136"/>
      <c r="O14" s="136"/>
      <c r="P14" s="136"/>
      <c r="Q14" s="136"/>
    </row>
    <row r="15" spans="2:17" x14ac:dyDescent="0.25">
      <c r="B15" s="138" t="s">
        <v>79</v>
      </c>
      <c r="C15" s="137"/>
      <c r="D15" s="137"/>
      <c r="E15" s="137"/>
      <c r="F15" s="137"/>
      <c r="G15" s="137"/>
      <c r="H15" s="137"/>
      <c r="I15" s="137"/>
      <c r="J15" s="137"/>
      <c r="K15" s="137"/>
      <c r="L15" s="137"/>
      <c r="M15" s="137"/>
      <c r="N15" s="137"/>
      <c r="O15" s="137"/>
      <c r="P15" s="139"/>
      <c r="Q15" s="136"/>
    </row>
    <row r="16" spans="2:17" x14ac:dyDescent="0.25">
      <c r="B16" s="164" t="s">
        <v>95</v>
      </c>
      <c r="C16" s="165"/>
      <c r="D16" s="165"/>
      <c r="E16" s="165"/>
      <c r="F16" s="165"/>
      <c r="G16" s="165"/>
      <c r="H16" s="165"/>
      <c r="I16" s="165"/>
      <c r="J16" s="165"/>
      <c r="K16" s="165"/>
      <c r="L16" s="165"/>
      <c r="M16" s="165"/>
      <c r="N16" s="165"/>
      <c r="O16" s="165"/>
      <c r="P16" s="166"/>
      <c r="Q16" s="136"/>
    </row>
    <row r="17" spans="2:16" x14ac:dyDescent="0.25">
      <c r="B17" s="136"/>
      <c r="C17" s="136"/>
      <c r="D17" s="136"/>
      <c r="E17" s="136"/>
      <c r="F17" s="136"/>
      <c r="G17" s="136"/>
      <c r="H17" s="136"/>
      <c r="I17" s="136"/>
      <c r="J17" s="136"/>
      <c r="K17" s="136"/>
      <c r="L17" s="136"/>
      <c r="M17" s="136"/>
      <c r="N17" s="136"/>
      <c r="O17" s="136"/>
      <c r="P17" s="136"/>
    </row>
    <row r="18" spans="2:16" x14ac:dyDescent="0.25">
      <c r="B18" s="138" t="s">
        <v>80</v>
      </c>
      <c r="C18" s="137"/>
      <c r="D18" s="137"/>
      <c r="E18" s="137"/>
      <c r="F18" s="137"/>
      <c r="G18" s="137"/>
      <c r="H18" s="137"/>
      <c r="I18" s="137"/>
      <c r="J18" s="137"/>
      <c r="K18" s="137"/>
      <c r="L18" s="137"/>
      <c r="M18" s="137"/>
      <c r="N18" s="137"/>
      <c r="O18" s="137"/>
      <c r="P18" s="139"/>
    </row>
    <row r="19" spans="2:16" x14ac:dyDescent="0.25">
      <c r="B19" s="164" t="s">
        <v>91</v>
      </c>
      <c r="C19" s="165"/>
      <c r="D19" s="165"/>
      <c r="E19" s="165"/>
      <c r="F19" s="165"/>
      <c r="G19" s="165"/>
      <c r="H19" s="165"/>
      <c r="I19" s="165"/>
      <c r="J19" s="165"/>
      <c r="K19" s="165"/>
      <c r="L19" s="165"/>
      <c r="M19" s="165"/>
      <c r="N19" s="165"/>
      <c r="O19" s="165"/>
      <c r="P19" s="166"/>
    </row>
    <row r="20" spans="2:16" x14ac:dyDescent="0.25">
      <c r="B20" s="136"/>
      <c r="C20" s="136"/>
      <c r="D20" s="136"/>
      <c r="E20" s="136"/>
      <c r="F20" s="136"/>
      <c r="G20" s="136"/>
      <c r="H20" s="136"/>
      <c r="I20" s="136"/>
      <c r="J20" s="136"/>
      <c r="K20" s="136"/>
      <c r="L20" s="136"/>
      <c r="M20" s="136"/>
      <c r="N20" s="136"/>
      <c r="O20" s="136"/>
      <c r="P20" s="136"/>
    </row>
    <row r="21" spans="2:16" x14ac:dyDescent="0.25">
      <c r="B21" s="138" t="s">
        <v>81</v>
      </c>
      <c r="C21" s="137"/>
      <c r="D21" s="137"/>
      <c r="E21" s="137"/>
      <c r="F21" s="137"/>
      <c r="G21" s="137"/>
      <c r="H21" s="139"/>
      <c r="I21" s="136"/>
      <c r="J21" s="138" t="s">
        <v>82</v>
      </c>
      <c r="K21" s="137"/>
      <c r="L21" s="137"/>
      <c r="M21" s="137"/>
      <c r="N21" s="139"/>
      <c r="O21" s="137"/>
      <c r="P21" s="140" t="s">
        <v>83</v>
      </c>
    </row>
    <row r="22" spans="2:16" x14ac:dyDescent="0.25">
      <c r="B22" s="164" t="s">
        <v>92</v>
      </c>
      <c r="C22" s="165"/>
      <c r="D22" s="165"/>
      <c r="E22" s="165"/>
      <c r="F22" s="165"/>
      <c r="G22" s="165"/>
      <c r="H22" s="166"/>
      <c r="I22" s="141"/>
      <c r="J22" s="164" t="s">
        <v>93</v>
      </c>
      <c r="K22" s="165"/>
      <c r="L22" s="165"/>
      <c r="M22" s="165"/>
      <c r="N22" s="166"/>
      <c r="O22" s="142"/>
      <c r="P22" s="143" t="s">
        <v>94</v>
      </c>
    </row>
    <row r="23" spans="2:16" x14ac:dyDescent="0.25">
      <c r="B23" s="136"/>
      <c r="C23" s="136"/>
      <c r="D23" s="136"/>
      <c r="E23" s="136"/>
      <c r="F23" s="136"/>
      <c r="G23" s="136"/>
      <c r="H23" s="136"/>
      <c r="I23" s="136"/>
      <c r="J23" s="136"/>
      <c r="K23" s="136"/>
      <c r="L23" s="136"/>
      <c r="M23" s="136"/>
      <c r="N23" s="136"/>
      <c r="O23" s="136"/>
      <c r="P23" s="136"/>
    </row>
    <row r="24" spans="2:16" x14ac:dyDescent="0.25">
      <c r="B24" s="138" t="s">
        <v>84</v>
      </c>
      <c r="C24" s="137"/>
      <c r="D24" s="139"/>
      <c r="E24" s="136"/>
      <c r="F24" s="144" t="s">
        <v>85</v>
      </c>
      <c r="G24" s="137"/>
      <c r="H24" s="139"/>
      <c r="I24" s="136"/>
      <c r="J24" s="138" t="s">
        <v>86</v>
      </c>
      <c r="K24" s="137"/>
      <c r="L24" s="139"/>
      <c r="M24" s="136"/>
      <c r="N24" s="138" t="s">
        <v>87</v>
      </c>
      <c r="O24" s="137"/>
      <c r="P24" s="139"/>
    </row>
    <row r="25" spans="2:16" x14ac:dyDescent="0.25">
      <c r="B25" s="167">
        <v>432.38</v>
      </c>
      <c r="C25" s="152"/>
      <c r="D25" s="153"/>
      <c r="E25" s="141"/>
      <c r="F25" s="157"/>
      <c r="G25" s="158"/>
      <c r="H25" s="159"/>
      <c r="I25" s="141"/>
      <c r="J25" s="168"/>
      <c r="K25" s="158"/>
      <c r="L25" s="159"/>
      <c r="M25" s="141"/>
      <c r="N25" s="169" t="s">
        <v>96</v>
      </c>
      <c r="O25" s="170"/>
      <c r="P25" s="171"/>
    </row>
    <row r="26" spans="2:16" x14ac:dyDescent="0.25">
      <c r="B26" s="136"/>
      <c r="C26" s="136"/>
      <c r="D26" s="136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</row>
    <row r="27" spans="2:16" x14ac:dyDescent="0.25">
      <c r="B27" s="144" t="s">
        <v>88</v>
      </c>
      <c r="C27" s="137"/>
      <c r="D27" s="139"/>
      <c r="E27" s="136"/>
      <c r="F27" s="144"/>
      <c r="G27" s="137"/>
      <c r="H27" s="139"/>
      <c r="I27" s="136"/>
      <c r="J27" s="138" t="s">
        <v>89</v>
      </c>
      <c r="K27" s="137"/>
      <c r="L27" s="139"/>
      <c r="M27" s="136"/>
      <c r="N27" s="138"/>
      <c r="O27" s="137"/>
      <c r="P27" s="139"/>
    </row>
    <row r="28" spans="2:16" x14ac:dyDescent="0.25">
      <c r="B28" s="151">
        <v>120</v>
      </c>
      <c r="C28" s="152"/>
      <c r="D28" s="153"/>
      <c r="E28" s="141"/>
      <c r="F28" s="154"/>
      <c r="G28" s="155"/>
      <c r="H28" s="156"/>
      <c r="I28" s="141"/>
      <c r="J28" s="157"/>
      <c r="K28" s="158"/>
      <c r="L28" s="159"/>
      <c r="M28" s="136"/>
      <c r="N28" s="160"/>
      <c r="O28" s="152"/>
      <c r="P28" s="153"/>
    </row>
    <row r="29" spans="2:16" x14ac:dyDescent="0.25">
      <c r="B29" s="136"/>
      <c r="C29" s="136"/>
      <c r="D29" s="136"/>
      <c r="E29" s="136"/>
      <c r="F29" s="136"/>
      <c r="G29" s="136"/>
      <c r="H29" s="136"/>
      <c r="I29" s="136"/>
      <c r="J29" s="136"/>
      <c r="K29" s="136"/>
      <c r="L29" s="136"/>
      <c r="M29" s="136"/>
      <c r="N29" s="136"/>
      <c r="O29" s="136"/>
      <c r="P29" s="136"/>
    </row>
    <row r="30" spans="2:16" x14ac:dyDescent="0.25">
      <c r="B30" s="138" t="s">
        <v>90</v>
      </c>
      <c r="C30" s="137"/>
      <c r="D30" s="137"/>
      <c r="E30" s="137"/>
      <c r="F30" s="137"/>
      <c r="G30" s="137"/>
      <c r="H30" s="137"/>
      <c r="I30" s="137"/>
      <c r="J30" s="137"/>
      <c r="K30" s="137"/>
      <c r="L30" s="137"/>
      <c r="M30" s="137"/>
      <c r="N30" s="137"/>
      <c r="O30" s="137"/>
      <c r="P30" s="139"/>
    </row>
    <row r="31" spans="2:16" x14ac:dyDescent="0.25">
      <c r="B31" s="161" t="s">
        <v>97</v>
      </c>
      <c r="C31" s="162"/>
      <c r="D31" s="162"/>
      <c r="E31" s="162"/>
      <c r="F31" s="162"/>
      <c r="G31" s="162"/>
      <c r="H31" s="162"/>
      <c r="I31" s="162"/>
      <c r="J31" s="162"/>
      <c r="K31" s="162"/>
      <c r="L31" s="162"/>
      <c r="M31" s="162"/>
      <c r="N31" s="162"/>
      <c r="O31" s="162"/>
      <c r="P31" s="163"/>
    </row>
  </sheetData>
  <mergeCells count="17">
    <mergeCell ref="B19:P19"/>
    <mergeCell ref="B1:C7"/>
    <mergeCell ref="N1:P7"/>
    <mergeCell ref="B10:P10"/>
    <mergeCell ref="B13:P13"/>
    <mergeCell ref="B16:P16"/>
    <mergeCell ref="B22:H22"/>
    <mergeCell ref="J22:N22"/>
    <mergeCell ref="B25:D25"/>
    <mergeCell ref="F25:H25"/>
    <mergeCell ref="J25:L25"/>
    <mergeCell ref="N25:P25"/>
    <mergeCell ref="B28:D28"/>
    <mergeCell ref="F28:H28"/>
    <mergeCell ref="J28:L28"/>
    <mergeCell ref="N28:P28"/>
    <mergeCell ref="B31:P31"/>
  </mergeCells>
  <pageMargins left="0.511811024" right="0.511811024" top="0.78740157499999996" bottom="0.78740157499999996" header="0.31496062000000002" footer="0.31496062000000002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A56BDF-A73A-424B-9795-EBD5CA2A6BA3}">
  <dimension ref="A1:AG40"/>
  <sheetViews>
    <sheetView showGridLines="0" zoomScale="85" zoomScaleNormal="85" workbookViewId="0">
      <selection activeCell="F8" sqref="F8:F10"/>
    </sheetView>
  </sheetViews>
  <sheetFormatPr defaultRowHeight="15" x14ac:dyDescent="0.25"/>
  <cols>
    <col min="1" max="1" width="7.140625" customWidth="1"/>
    <col min="2" max="2" width="14.5703125" customWidth="1"/>
    <col min="3" max="3" width="13" customWidth="1"/>
    <col min="4" max="4" width="74.28515625" style="85" customWidth="1"/>
    <col min="5" max="5" width="7.5703125" bestFit="1" customWidth="1"/>
    <col min="6" max="6" width="7.85546875" bestFit="1" customWidth="1"/>
    <col min="7" max="7" width="12.42578125" bestFit="1" customWidth="1"/>
    <col min="8" max="8" width="16.28515625" style="86" bestFit="1" customWidth="1"/>
    <col min="9" max="9" width="9.42578125" style="86" customWidth="1"/>
    <col min="10" max="10" width="34.140625" style="86" customWidth="1"/>
    <col min="11" max="11" width="14.28515625" style="5" bestFit="1" customWidth="1"/>
    <col min="12" max="14" width="9.140625" style="5"/>
    <col min="15" max="15" width="14.42578125" style="5" bestFit="1" customWidth="1"/>
    <col min="16" max="33" width="9.140625" style="5"/>
  </cols>
  <sheetData>
    <row r="1" spans="1:12" x14ac:dyDescent="0.25">
      <c r="A1" s="1"/>
      <c r="B1" s="2"/>
      <c r="C1" s="2"/>
      <c r="D1" s="3"/>
      <c r="E1" s="2"/>
      <c r="F1" s="2"/>
      <c r="G1" s="2"/>
      <c r="H1" s="2"/>
      <c r="I1" s="2"/>
      <c r="J1" s="4"/>
    </row>
    <row r="2" spans="1:12" ht="18.75" x14ac:dyDescent="0.25">
      <c r="A2" s="178" t="s">
        <v>0</v>
      </c>
      <c r="B2" s="179"/>
      <c r="C2" s="179"/>
      <c r="D2" s="179"/>
      <c r="E2" s="179"/>
      <c r="F2" s="179"/>
      <c r="G2" s="179"/>
      <c r="H2" s="179"/>
      <c r="I2" s="179"/>
      <c r="J2" s="180"/>
      <c r="K2" s="6"/>
      <c r="L2" s="5" t="s">
        <v>1</v>
      </c>
    </row>
    <row r="3" spans="1:12" ht="60" customHeight="1" x14ac:dyDescent="0.25">
      <c r="A3" s="181" t="s">
        <v>2</v>
      </c>
      <c r="B3" s="182"/>
      <c r="C3" s="183" t="s">
        <v>71</v>
      </c>
      <c r="D3" s="183"/>
      <c r="E3" s="183"/>
      <c r="G3" s="7" t="s">
        <v>3</v>
      </c>
      <c r="H3" s="147"/>
      <c r="I3" s="8"/>
      <c r="J3" s="9"/>
      <c r="L3" s="5">
        <v>4</v>
      </c>
    </row>
    <row r="4" spans="1:12" ht="15.75" x14ac:dyDescent="0.25">
      <c r="A4" s="184" t="s">
        <v>4</v>
      </c>
      <c r="B4" s="185"/>
      <c r="C4" s="186" t="s">
        <v>75</v>
      </c>
      <c r="D4" s="186"/>
      <c r="E4" s="186"/>
      <c r="F4" s="10"/>
      <c r="G4" s="11" t="s">
        <v>5</v>
      </c>
      <c r="H4" s="12">
        <f>TRUNC('BDI OBRA - Aracaju'!M30/100,4)</f>
        <v>0</v>
      </c>
      <c r="I4" s="13"/>
      <c r="J4" s="14"/>
    </row>
    <row r="5" spans="1:12" ht="15.75" x14ac:dyDescent="0.25">
      <c r="A5" s="15"/>
      <c r="B5" s="16"/>
      <c r="C5" s="17"/>
      <c r="D5" s="18"/>
      <c r="E5" s="17"/>
      <c r="F5" s="17"/>
      <c r="G5" s="17"/>
      <c r="H5" s="19"/>
      <c r="I5" s="19"/>
      <c r="J5" s="20"/>
      <c r="K5" s="10"/>
    </row>
    <row r="6" spans="1:12" x14ac:dyDescent="0.25">
      <c r="A6" s="21" t="s">
        <v>6</v>
      </c>
      <c r="B6" s="21"/>
      <c r="C6" s="22"/>
      <c r="D6" s="23" t="s">
        <v>7</v>
      </c>
      <c r="E6" s="21"/>
      <c r="F6" s="24"/>
      <c r="G6" s="25"/>
      <c r="H6" s="25"/>
      <c r="I6" s="25"/>
      <c r="J6" s="22"/>
      <c r="K6" s="10"/>
      <c r="L6" s="10"/>
    </row>
    <row r="7" spans="1:12" x14ac:dyDescent="0.25">
      <c r="A7" s="26">
        <v>1</v>
      </c>
      <c r="B7" s="27" t="s">
        <v>8</v>
      </c>
      <c r="C7" s="27" t="s">
        <v>9</v>
      </c>
      <c r="D7" s="28" t="s">
        <v>10</v>
      </c>
      <c r="E7" s="27" t="s">
        <v>11</v>
      </c>
      <c r="F7" s="29" t="s">
        <v>12</v>
      </c>
      <c r="G7" s="27" t="s">
        <v>13</v>
      </c>
      <c r="H7" s="27" t="s">
        <v>14</v>
      </c>
      <c r="I7" s="27" t="s">
        <v>5</v>
      </c>
      <c r="J7" s="27" t="s">
        <v>15</v>
      </c>
      <c r="K7" s="10"/>
      <c r="L7" s="10"/>
    </row>
    <row r="8" spans="1:12" s="5" customFormat="1" x14ac:dyDescent="0.25">
      <c r="A8" s="30" t="s">
        <v>16</v>
      </c>
      <c r="B8" s="31" t="s">
        <v>17</v>
      </c>
      <c r="C8" s="32">
        <v>90777</v>
      </c>
      <c r="D8" s="33" t="s">
        <v>74</v>
      </c>
      <c r="E8" s="31" t="s">
        <v>18</v>
      </c>
      <c r="F8" s="34">
        <f>ROUNDUP($L$3*30/7*3*6,0)</f>
        <v>309</v>
      </c>
      <c r="G8" s="145"/>
      <c r="H8" s="35">
        <f>G8*F8</f>
        <v>0</v>
      </c>
      <c r="I8" s="36">
        <f>$H$4</f>
        <v>0</v>
      </c>
      <c r="J8" s="37">
        <f>ROUND((1+I8)*H8,2)</f>
        <v>0</v>
      </c>
      <c r="K8" s="10"/>
      <c r="L8" s="38" t="e">
        <f>J8/$J$11</f>
        <v>#DIV/0!</v>
      </c>
    </row>
    <row r="9" spans="1:12" x14ac:dyDescent="0.25">
      <c r="A9" s="30" t="s">
        <v>19</v>
      </c>
      <c r="B9" s="31" t="s">
        <v>17</v>
      </c>
      <c r="C9" s="39">
        <v>90777</v>
      </c>
      <c r="D9" s="33" t="s">
        <v>72</v>
      </c>
      <c r="E9" s="31" t="s">
        <v>18</v>
      </c>
      <c r="F9" s="34">
        <f>ROUNDUP($L$3*30/7*0.5*8,0)</f>
        <v>69</v>
      </c>
      <c r="G9" s="145"/>
      <c r="H9" s="35">
        <f>G9*F9</f>
        <v>0</v>
      </c>
      <c r="I9" s="36">
        <f>$H$4</f>
        <v>0</v>
      </c>
      <c r="J9" s="37">
        <f>ROUND((1+I9)*H9,2)</f>
        <v>0</v>
      </c>
      <c r="K9" s="10"/>
      <c r="L9" s="38" t="e">
        <f>J9/$J$10</f>
        <v>#DIV/0!</v>
      </c>
    </row>
    <row r="10" spans="1:12" s="5" customFormat="1" x14ac:dyDescent="0.25">
      <c r="A10" s="30" t="s">
        <v>20</v>
      </c>
      <c r="B10" s="31" t="s">
        <v>17</v>
      </c>
      <c r="C10" s="39">
        <v>90777</v>
      </c>
      <c r="D10" s="40" t="s">
        <v>21</v>
      </c>
      <c r="E10" s="31" t="s">
        <v>18</v>
      </c>
      <c r="F10" s="34">
        <f>ROUNDUP($L$3*30/7*0.5*8,0)</f>
        <v>69</v>
      </c>
      <c r="G10" s="145"/>
      <c r="H10" s="35">
        <f>G10*F10</f>
        <v>0</v>
      </c>
      <c r="I10" s="36">
        <f>$H$4</f>
        <v>0</v>
      </c>
      <c r="J10" s="37">
        <f>ROUND((1+I10)*H10,2)</f>
        <v>0</v>
      </c>
      <c r="K10" s="10"/>
      <c r="L10" s="38" t="e">
        <f>J10/$J$11</f>
        <v>#DIV/0!</v>
      </c>
    </row>
    <row r="11" spans="1:12" s="5" customFormat="1" x14ac:dyDescent="0.25">
      <c r="A11" s="41"/>
      <c r="B11" s="42"/>
      <c r="C11" s="42"/>
      <c r="D11" s="43" t="s">
        <v>22</v>
      </c>
      <c r="E11" s="44"/>
      <c r="F11" s="45"/>
      <c r="G11" s="46"/>
      <c r="H11" s="47">
        <f>SUM(H8:H10)</f>
        <v>0</v>
      </c>
      <c r="I11" s="47"/>
      <c r="J11" s="47">
        <f>ROUND(SUM(J8:J10),2)</f>
        <v>0</v>
      </c>
      <c r="K11" s="10"/>
    </row>
    <row r="12" spans="1:12" s="5" customFormat="1" x14ac:dyDescent="0.25">
      <c r="A12" s="48"/>
      <c r="B12" s="49"/>
      <c r="C12" s="50"/>
      <c r="D12" s="51"/>
      <c r="E12" s="49"/>
      <c r="F12" s="52"/>
      <c r="G12" s="53"/>
      <c r="H12" s="54"/>
      <c r="I12" s="54"/>
      <c r="J12" s="55"/>
      <c r="K12" s="10"/>
    </row>
    <row r="13" spans="1:12" s="5" customFormat="1" x14ac:dyDescent="0.25">
      <c r="A13" s="56">
        <v>2</v>
      </c>
      <c r="B13" s="57" t="s">
        <v>8</v>
      </c>
      <c r="C13" s="57" t="s">
        <v>9</v>
      </c>
      <c r="D13" s="58" t="s">
        <v>23</v>
      </c>
      <c r="E13" s="57" t="s">
        <v>11</v>
      </c>
      <c r="F13" s="59" t="s">
        <v>12</v>
      </c>
      <c r="G13" s="57" t="s">
        <v>13</v>
      </c>
      <c r="H13" s="57" t="s">
        <v>14</v>
      </c>
      <c r="I13" s="60" t="s">
        <v>5</v>
      </c>
      <c r="J13" s="57" t="s">
        <v>24</v>
      </c>
    </row>
    <row r="14" spans="1:12" s="5" customFormat="1" x14ac:dyDescent="0.25">
      <c r="A14" s="30" t="s">
        <v>25</v>
      </c>
      <c r="B14" s="32" t="s">
        <v>26</v>
      </c>
      <c r="C14" s="61" t="s">
        <v>27</v>
      </c>
      <c r="D14" s="33" t="s">
        <v>73</v>
      </c>
      <c r="E14" s="32" t="s">
        <v>28</v>
      </c>
      <c r="F14" s="34">
        <v>3</v>
      </c>
      <c r="G14" s="145"/>
      <c r="H14" s="62">
        <f>G14*F14</f>
        <v>0</v>
      </c>
      <c r="I14" s="36">
        <f>$H$4</f>
        <v>0</v>
      </c>
      <c r="J14" s="37">
        <f>ROUND((1+I14)*H14,2)</f>
        <v>0</v>
      </c>
    </row>
    <row r="15" spans="1:12" s="5" customFormat="1" x14ac:dyDescent="0.25">
      <c r="A15" s="63"/>
      <c r="B15" s="64"/>
      <c r="C15" s="64"/>
      <c r="D15" s="65" t="s">
        <v>22</v>
      </c>
      <c r="E15" s="66"/>
      <c r="F15" s="67"/>
      <c r="G15" s="68"/>
      <c r="H15" s="69">
        <f>SUM(H14:H14)</f>
        <v>0</v>
      </c>
      <c r="I15" s="69"/>
      <c r="J15" s="69">
        <f>ROUND(SUM(J14:J14),2)</f>
        <v>0</v>
      </c>
    </row>
    <row r="16" spans="1:12" s="5" customFormat="1" x14ac:dyDescent="0.25">
      <c r="A16" s="70"/>
      <c r="B16" s="71"/>
      <c r="C16" s="72"/>
      <c r="D16" s="73"/>
      <c r="E16" s="71"/>
      <c r="F16" s="74"/>
      <c r="G16" s="75"/>
      <c r="H16" s="75"/>
      <c r="I16" s="75"/>
      <c r="J16" s="76"/>
    </row>
    <row r="17" spans="1:15" s="5" customFormat="1" ht="15.75" x14ac:dyDescent="0.25">
      <c r="A17" s="175" t="s">
        <v>29</v>
      </c>
      <c r="B17" s="176"/>
      <c r="C17" s="176"/>
      <c r="D17" s="176"/>
      <c r="E17" s="176"/>
      <c r="F17" s="176"/>
      <c r="G17" s="177"/>
      <c r="H17" s="77">
        <f>H11+H15</f>
        <v>0</v>
      </c>
      <c r="I17" s="77"/>
      <c r="J17" s="77"/>
      <c r="K17" s="10"/>
    </row>
    <row r="18" spans="1:15" s="5" customFormat="1" ht="15.75" x14ac:dyDescent="0.25">
      <c r="A18" s="175" t="s">
        <v>30</v>
      </c>
      <c r="B18" s="176"/>
      <c r="C18" s="176"/>
      <c r="D18" s="176"/>
      <c r="E18" s="176"/>
      <c r="F18" s="176"/>
      <c r="G18" s="177"/>
      <c r="H18" s="77"/>
      <c r="I18" s="77"/>
      <c r="J18" s="77">
        <f>ROUND(J11+J15,2)</f>
        <v>0</v>
      </c>
      <c r="K18" s="78"/>
      <c r="L18" s="79"/>
      <c r="O18" s="80"/>
    </row>
    <row r="19" spans="1:15" s="5" customFormat="1" x14ac:dyDescent="0.25">
      <c r="A19" s="81" t="s">
        <v>31</v>
      </c>
      <c r="D19" s="82"/>
      <c r="H19" s="19"/>
      <c r="I19" s="19"/>
      <c r="J19" s="83"/>
      <c r="K19" s="84"/>
    </row>
    <row r="20" spans="1:15" s="5" customFormat="1" x14ac:dyDescent="0.25">
      <c r="B20" s="5" t="s">
        <v>99</v>
      </c>
      <c r="D20" s="82"/>
      <c r="H20" s="19"/>
      <c r="I20" s="19"/>
      <c r="J20" s="19"/>
    </row>
    <row r="21" spans="1:15" s="5" customFormat="1" x14ac:dyDescent="0.25">
      <c r="B21" s="5" t="s">
        <v>100</v>
      </c>
      <c r="D21" s="82"/>
      <c r="H21" s="19"/>
      <c r="I21" s="19"/>
      <c r="J21" s="19"/>
    </row>
    <row r="22" spans="1:15" s="5" customFormat="1" x14ac:dyDescent="0.25">
      <c r="B22" s="5" t="s">
        <v>101</v>
      </c>
      <c r="D22" s="82"/>
      <c r="H22" s="19"/>
      <c r="I22" s="19"/>
      <c r="J22" s="19"/>
    </row>
    <row r="23" spans="1:15" s="5" customFormat="1" x14ac:dyDescent="0.25">
      <c r="D23" s="82"/>
      <c r="H23" s="19"/>
      <c r="I23" s="19"/>
      <c r="J23" s="19"/>
    </row>
    <row r="24" spans="1:15" s="5" customFormat="1" x14ac:dyDescent="0.25">
      <c r="D24" s="82"/>
      <c r="H24" s="19"/>
      <c r="I24" s="19"/>
      <c r="J24" s="19"/>
    </row>
    <row r="25" spans="1:15" s="5" customFormat="1" x14ac:dyDescent="0.25">
      <c r="D25" s="82"/>
      <c r="H25" s="19"/>
      <c r="I25" s="19"/>
      <c r="J25" s="19"/>
    </row>
    <row r="26" spans="1:15" s="5" customFormat="1" x14ac:dyDescent="0.25">
      <c r="D26" s="82"/>
      <c r="H26" s="19"/>
      <c r="I26" s="19"/>
      <c r="J26" s="19"/>
    </row>
    <row r="27" spans="1:15" s="5" customFormat="1" x14ac:dyDescent="0.25">
      <c r="D27" s="82"/>
      <c r="H27" s="19"/>
      <c r="I27" s="19"/>
      <c r="J27" s="19"/>
    </row>
    <row r="28" spans="1:15" s="5" customFormat="1" x14ac:dyDescent="0.25">
      <c r="D28" s="82"/>
      <c r="H28" s="19"/>
      <c r="I28" s="19"/>
      <c r="J28" s="19"/>
    </row>
    <row r="29" spans="1:15" s="5" customFormat="1" x14ac:dyDescent="0.25">
      <c r="D29" s="82"/>
      <c r="H29" s="19"/>
      <c r="I29" s="19"/>
      <c r="J29" s="19"/>
    </row>
    <row r="30" spans="1:15" s="5" customFormat="1" x14ac:dyDescent="0.25">
      <c r="D30" s="82"/>
      <c r="H30" s="19"/>
      <c r="I30" s="19"/>
      <c r="J30" s="19"/>
    </row>
    <row r="31" spans="1:15" s="5" customFormat="1" x14ac:dyDescent="0.25">
      <c r="D31" s="82"/>
      <c r="H31" s="19"/>
      <c r="I31" s="19"/>
      <c r="J31" s="19"/>
    </row>
    <row r="32" spans="1:15" s="5" customFormat="1" x14ac:dyDescent="0.25">
      <c r="D32" s="82"/>
      <c r="H32" s="19"/>
      <c r="I32" s="19"/>
      <c r="J32" s="19"/>
    </row>
    <row r="33" spans="4:10" s="5" customFormat="1" x14ac:dyDescent="0.25">
      <c r="D33" s="82"/>
      <c r="H33" s="19"/>
      <c r="I33" s="19"/>
      <c r="J33" s="19"/>
    </row>
    <row r="34" spans="4:10" s="5" customFormat="1" x14ac:dyDescent="0.25">
      <c r="D34" s="82"/>
      <c r="H34" s="19"/>
      <c r="I34" s="19"/>
      <c r="J34" s="19"/>
    </row>
    <row r="35" spans="4:10" s="5" customFormat="1" x14ac:dyDescent="0.25">
      <c r="D35" s="82"/>
      <c r="H35" s="19"/>
      <c r="I35" s="19"/>
      <c r="J35" s="19"/>
    </row>
    <row r="36" spans="4:10" s="5" customFormat="1" x14ac:dyDescent="0.25">
      <c r="D36" s="82"/>
      <c r="H36" s="19"/>
      <c r="I36" s="19"/>
      <c r="J36" s="19"/>
    </row>
    <row r="37" spans="4:10" s="5" customFormat="1" x14ac:dyDescent="0.25">
      <c r="D37" s="82"/>
      <c r="H37" s="19"/>
      <c r="I37" s="19"/>
      <c r="J37" s="19"/>
    </row>
    <row r="38" spans="4:10" s="5" customFormat="1" x14ac:dyDescent="0.25">
      <c r="D38" s="82"/>
      <c r="H38" s="19"/>
      <c r="I38" s="19"/>
      <c r="J38" s="19"/>
    </row>
    <row r="39" spans="4:10" s="5" customFormat="1" x14ac:dyDescent="0.25">
      <c r="D39" s="82"/>
      <c r="H39" s="19"/>
      <c r="I39" s="19"/>
      <c r="J39" s="19"/>
    </row>
    <row r="40" spans="4:10" s="5" customFormat="1" x14ac:dyDescent="0.25">
      <c r="D40" s="82"/>
      <c r="H40" s="19"/>
      <c r="I40" s="19"/>
      <c r="J40" s="19"/>
    </row>
  </sheetData>
  <mergeCells count="7">
    <mergeCell ref="A18:G18"/>
    <mergeCell ref="A2:J2"/>
    <mergeCell ref="A3:B3"/>
    <mergeCell ref="C3:E3"/>
    <mergeCell ref="A4:B4"/>
    <mergeCell ref="C4:E4"/>
    <mergeCell ref="A17:G17"/>
  </mergeCells>
  <phoneticPr fontId="19" type="noConversion"/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697185-F2DC-459C-AFBB-0D1864956B53}">
  <dimension ref="A1:AQ80"/>
  <sheetViews>
    <sheetView showGridLines="0" view="pageBreakPreview" zoomScaleNormal="100" zoomScaleSheetLayoutView="100" workbookViewId="0">
      <selection activeCell="G18" sqref="G18:I18"/>
    </sheetView>
  </sheetViews>
  <sheetFormatPr defaultColWidth="3.7109375" defaultRowHeight="12.75" x14ac:dyDescent="0.25"/>
  <cols>
    <col min="1" max="1" width="1.7109375" style="94" customWidth="1"/>
    <col min="2" max="2" width="5.5703125" style="94" customWidth="1"/>
    <col min="3" max="3" width="2.7109375" style="94" customWidth="1"/>
    <col min="4" max="5" width="5.5703125" style="94" customWidth="1"/>
    <col min="6" max="6" width="8.42578125" style="94" customWidth="1"/>
    <col min="7" max="13" width="6.7109375" style="94" customWidth="1"/>
    <col min="14" max="14" width="9" style="94" customWidth="1"/>
    <col min="15" max="15" width="6.7109375" style="94" customWidth="1"/>
    <col min="16" max="20" width="4.28515625" style="94" customWidth="1"/>
    <col min="21" max="21" width="10.140625" style="94" customWidth="1"/>
    <col min="22" max="22" width="1.7109375" style="103" customWidth="1"/>
    <col min="23" max="23" width="3.7109375" style="94" customWidth="1"/>
    <col min="24" max="24" width="19.5703125" style="94" customWidth="1"/>
    <col min="25" max="28" width="3.7109375" style="94" customWidth="1"/>
    <col min="29" max="29" width="10.85546875" style="94" hidden="1" customWidth="1"/>
    <col min="30" max="30" width="7" style="94" hidden="1" customWidth="1"/>
    <col min="31" max="37" width="3.7109375" style="94"/>
    <col min="38" max="38" width="5.7109375" style="94" bestFit="1" customWidth="1"/>
    <col min="39" max="40" width="3.7109375" style="94"/>
    <col min="41" max="41" width="6.7109375" style="94" bestFit="1" customWidth="1"/>
    <col min="42" max="42" width="3.7109375" style="94"/>
    <col min="43" max="43" width="5.7109375" style="94" bestFit="1" customWidth="1"/>
    <col min="44" max="255" width="3.7109375" style="94"/>
    <col min="256" max="256" width="11.28515625" style="94" customWidth="1"/>
    <col min="257" max="257" width="1.85546875" style="94" customWidth="1"/>
    <col min="258" max="261" width="5.5703125" style="94" customWidth="1"/>
    <col min="262" max="262" width="10.42578125" style="94" customWidth="1"/>
    <col min="263" max="263" width="7.85546875" style="94" customWidth="1"/>
    <col min="264" max="264" width="8.85546875" style="94" customWidth="1"/>
    <col min="265" max="265" width="8.5703125" style="94" customWidth="1"/>
    <col min="266" max="266" width="4.5703125" style="94" customWidth="1"/>
    <col min="267" max="268" width="4.140625" style="94" customWidth="1"/>
    <col min="269" max="269" width="6.85546875" style="94" customWidth="1"/>
    <col min="270" max="270" width="4.140625" style="94" customWidth="1"/>
    <col min="271" max="276" width="4.28515625" style="94" customWidth="1"/>
    <col min="277" max="277" width="7" style="94" customWidth="1"/>
    <col min="278" max="278" width="0" style="94" hidden="1" customWidth="1"/>
    <col min="279" max="284" width="3.7109375" style="94" customWidth="1"/>
    <col min="285" max="286" width="0" style="94" hidden="1" customWidth="1"/>
    <col min="287" max="293" width="3.7109375" style="94"/>
    <col min="294" max="294" width="5.7109375" style="94" bestFit="1" customWidth="1"/>
    <col min="295" max="296" width="3.7109375" style="94"/>
    <col min="297" max="297" width="6.7109375" style="94" bestFit="1" customWidth="1"/>
    <col min="298" max="298" width="3.7109375" style="94"/>
    <col min="299" max="299" width="5.7109375" style="94" bestFit="1" customWidth="1"/>
    <col min="300" max="511" width="3.7109375" style="94"/>
    <col min="512" max="512" width="11.28515625" style="94" customWidth="1"/>
    <col min="513" max="513" width="1.85546875" style="94" customWidth="1"/>
    <col min="514" max="517" width="5.5703125" style="94" customWidth="1"/>
    <col min="518" max="518" width="10.42578125" style="94" customWidth="1"/>
    <col min="519" max="519" width="7.85546875" style="94" customWidth="1"/>
    <col min="520" max="520" width="8.85546875" style="94" customWidth="1"/>
    <col min="521" max="521" width="8.5703125" style="94" customWidth="1"/>
    <col min="522" max="522" width="4.5703125" style="94" customWidth="1"/>
    <col min="523" max="524" width="4.140625" style="94" customWidth="1"/>
    <col min="525" max="525" width="6.85546875" style="94" customWidth="1"/>
    <col min="526" max="526" width="4.140625" style="94" customWidth="1"/>
    <col min="527" max="532" width="4.28515625" style="94" customWidth="1"/>
    <col min="533" max="533" width="7" style="94" customWidth="1"/>
    <col min="534" max="534" width="0" style="94" hidden="1" customWidth="1"/>
    <col min="535" max="540" width="3.7109375" style="94" customWidth="1"/>
    <col min="541" max="542" width="0" style="94" hidden="1" customWidth="1"/>
    <col min="543" max="549" width="3.7109375" style="94"/>
    <col min="550" max="550" width="5.7109375" style="94" bestFit="1" customWidth="1"/>
    <col min="551" max="552" width="3.7109375" style="94"/>
    <col min="553" max="553" width="6.7109375" style="94" bestFit="1" customWidth="1"/>
    <col min="554" max="554" width="3.7109375" style="94"/>
    <col min="555" max="555" width="5.7109375" style="94" bestFit="1" customWidth="1"/>
    <col min="556" max="767" width="3.7109375" style="94"/>
    <col min="768" max="768" width="11.28515625" style="94" customWidth="1"/>
    <col min="769" max="769" width="1.85546875" style="94" customWidth="1"/>
    <col min="770" max="773" width="5.5703125" style="94" customWidth="1"/>
    <col min="774" max="774" width="10.42578125" style="94" customWidth="1"/>
    <col min="775" max="775" width="7.85546875" style="94" customWidth="1"/>
    <col min="776" max="776" width="8.85546875" style="94" customWidth="1"/>
    <col min="777" max="777" width="8.5703125" style="94" customWidth="1"/>
    <col min="778" max="778" width="4.5703125" style="94" customWidth="1"/>
    <col min="779" max="780" width="4.140625" style="94" customWidth="1"/>
    <col min="781" max="781" width="6.85546875" style="94" customWidth="1"/>
    <col min="782" max="782" width="4.140625" style="94" customWidth="1"/>
    <col min="783" max="788" width="4.28515625" style="94" customWidth="1"/>
    <col min="789" max="789" width="7" style="94" customWidth="1"/>
    <col min="790" max="790" width="0" style="94" hidden="1" customWidth="1"/>
    <col min="791" max="796" width="3.7109375" style="94" customWidth="1"/>
    <col min="797" max="798" width="0" style="94" hidden="1" customWidth="1"/>
    <col min="799" max="805" width="3.7109375" style="94"/>
    <col min="806" max="806" width="5.7109375" style="94" bestFit="1" customWidth="1"/>
    <col min="807" max="808" width="3.7109375" style="94"/>
    <col min="809" max="809" width="6.7109375" style="94" bestFit="1" customWidth="1"/>
    <col min="810" max="810" width="3.7109375" style="94"/>
    <col min="811" max="811" width="5.7109375" style="94" bestFit="1" customWidth="1"/>
    <col min="812" max="1023" width="3.7109375" style="94"/>
    <col min="1024" max="1024" width="11.28515625" style="94" customWidth="1"/>
    <col min="1025" max="1025" width="1.85546875" style="94" customWidth="1"/>
    <col min="1026" max="1029" width="5.5703125" style="94" customWidth="1"/>
    <col min="1030" max="1030" width="10.42578125" style="94" customWidth="1"/>
    <col min="1031" max="1031" width="7.85546875" style="94" customWidth="1"/>
    <col min="1032" max="1032" width="8.85546875" style="94" customWidth="1"/>
    <col min="1033" max="1033" width="8.5703125" style="94" customWidth="1"/>
    <col min="1034" max="1034" width="4.5703125" style="94" customWidth="1"/>
    <col min="1035" max="1036" width="4.140625" style="94" customWidth="1"/>
    <col min="1037" max="1037" width="6.85546875" style="94" customWidth="1"/>
    <col min="1038" max="1038" width="4.140625" style="94" customWidth="1"/>
    <col min="1039" max="1044" width="4.28515625" style="94" customWidth="1"/>
    <col min="1045" max="1045" width="7" style="94" customWidth="1"/>
    <col min="1046" max="1046" width="0" style="94" hidden="1" customWidth="1"/>
    <col min="1047" max="1052" width="3.7109375" style="94" customWidth="1"/>
    <col min="1053" max="1054" width="0" style="94" hidden="1" customWidth="1"/>
    <col min="1055" max="1061" width="3.7109375" style="94"/>
    <col min="1062" max="1062" width="5.7109375" style="94" bestFit="1" customWidth="1"/>
    <col min="1063" max="1064" width="3.7109375" style="94"/>
    <col min="1065" max="1065" width="6.7109375" style="94" bestFit="1" customWidth="1"/>
    <col min="1066" max="1066" width="3.7109375" style="94"/>
    <col min="1067" max="1067" width="5.7109375" style="94" bestFit="1" customWidth="1"/>
    <col min="1068" max="1279" width="3.7109375" style="94"/>
    <col min="1280" max="1280" width="11.28515625" style="94" customWidth="1"/>
    <col min="1281" max="1281" width="1.85546875" style="94" customWidth="1"/>
    <col min="1282" max="1285" width="5.5703125" style="94" customWidth="1"/>
    <col min="1286" max="1286" width="10.42578125" style="94" customWidth="1"/>
    <col min="1287" max="1287" width="7.85546875" style="94" customWidth="1"/>
    <col min="1288" max="1288" width="8.85546875" style="94" customWidth="1"/>
    <col min="1289" max="1289" width="8.5703125" style="94" customWidth="1"/>
    <col min="1290" max="1290" width="4.5703125" style="94" customWidth="1"/>
    <col min="1291" max="1292" width="4.140625" style="94" customWidth="1"/>
    <col min="1293" max="1293" width="6.85546875" style="94" customWidth="1"/>
    <col min="1294" max="1294" width="4.140625" style="94" customWidth="1"/>
    <col min="1295" max="1300" width="4.28515625" style="94" customWidth="1"/>
    <col min="1301" max="1301" width="7" style="94" customWidth="1"/>
    <col min="1302" max="1302" width="0" style="94" hidden="1" customWidth="1"/>
    <col min="1303" max="1308" width="3.7109375" style="94" customWidth="1"/>
    <col min="1309" max="1310" width="0" style="94" hidden="1" customWidth="1"/>
    <col min="1311" max="1317" width="3.7109375" style="94"/>
    <col min="1318" max="1318" width="5.7109375" style="94" bestFit="1" customWidth="1"/>
    <col min="1319" max="1320" width="3.7109375" style="94"/>
    <col min="1321" max="1321" width="6.7109375" style="94" bestFit="1" customWidth="1"/>
    <col min="1322" max="1322" width="3.7109375" style="94"/>
    <col min="1323" max="1323" width="5.7109375" style="94" bestFit="1" customWidth="1"/>
    <col min="1324" max="1535" width="3.7109375" style="94"/>
    <col min="1536" max="1536" width="11.28515625" style="94" customWidth="1"/>
    <col min="1537" max="1537" width="1.85546875" style="94" customWidth="1"/>
    <col min="1538" max="1541" width="5.5703125" style="94" customWidth="1"/>
    <col min="1542" max="1542" width="10.42578125" style="94" customWidth="1"/>
    <col min="1543" max="1543" width="7.85546875" style="94" customWidth="1"/>
    <col min="1544" max="1544" width="8.85546875" style="94" customWidth="1"/>
    <col min="1545" max="1545" width="8.5703125" style="94" customWidth="1"/>
    <col min="1546" max="1546" width="4.5703125" style="94" customWidth="1"/>
    <col min="1547" max="1548" width="4.140625" style="94" customWidth="1"/>
    <col min="1549" max="1549" width="6.85546875" style="94" customWidth="1"/>
    <col min="1550" max="1550" width="4.140625" style="94" customWidth="1"/>
    <col min="1551" max="1556" width="4.28515625" style="94" customWidth="1"/>
    <col min="1557" max="1557" width="7" style="94" customWidth="1"/>
    <col min="1558" max="1558" width="0" style="94" hidden="1" customWidth="1"/>
    <col min="1559" max="1564" width="3.7109375" style="94" customWidth="1"/>
    <col min="1565" max="1566" width="0" style="94" hidden="1" customWidth="1"/>
    <col min="1567" max="1573" width="3.7109375" style="94"/>
    <col min="1574" max="1574" width="5.7109375" style="94" bestFit="1" customWidth="1"/>
    <col min="1575" max="1576" width="3.7109375" style="94"/>
    <col min="1577" max="1577" width="6.7109375" style="94" bestFit="1" customWidth="1"/>
    <col min="1578" max="1578" width="3.7109375" style="94"/>
    <col min="1579" max="1579" width="5.7109375" style="94" bestFit="1" customWidth="1"/>
    <col min="1580" max="1791" width="3.7109375" style="94"/>
    <col min="1792" max="1792" width="11.28515625" style="94" customWidth="1"/>
    <col min="1793" max="1793" width="1.85546875" style="94" customWidth="1"/>
    <col min="1794" max="1797" width="5.5703125" style="94" customWidth="1"/>
    <col min="1798" max="1798" width="10.42578125" style="94" customWidth="1"/>
    <col min="1799" max="1799" width="7.85546875" style="94" customWidth="1"/>
    <col min="1800" max="1800" width="8.85546875" style="94" customWidth="1"/>
    <col min="1801" max="1801" width="8.5703125" style="94" customWidth="1"/>
    <col min="1802" max="1802" width="4.5703125" style="94" customWidth="1"/>
    <col min="1803" max="1804" width="4.140625" style="94" customWidth="1"/>
    <col min="1805" max="1805" width="6.85546875" style="94" customWidth="1"/>
    <col min="1806" max="1806" width="4.140625" style="94" customWidth="1"/>
    <col min="1807" max="1812" width="4.28515625" style="94" customWidth="1"/>
    <col min="1813" max="1813" width="7" style="94" customWidth="1"/>
    <col min="1814" max="1814" width="0" style="94" hidden="1" customWidth="1"/>
    <col min="1815" max="1820" width="3.7109375" style="94" customWidth="1"/>
    <col min="1821" max="1822" width="0" style="94" hidden="1" customWidth="1"/>
    <col min="1823" max="1829" width="3.7109375" style="94"/>
    <col min="1830" max="1830" width="5.7109375" style="94" bestFit="1" customWidth="1"/>
    <col min="1831" max="1832" width="3.7109375" style="94"/>
    <col min="1833" max="1833" width="6.7109375" style="94" bestFit="1" customWidth="1"/>
    <col min="1834" max="1834" width="3.7109375" style="94"/>
    <col min="1835" max="1835" width="5.7109375" style="94" bestFit="1" customWidth="1"/>
    <col min="1836" max="2047" width="3.7109375" style="94"/>
    <col min="2048" max="2048" width="11.28515625" style="94" customWidth="1"/>
    <col min="2049" max="2049" width="1.85546875" style="94" customWidth="1"/>
    <col min="2050" max="2053" width="5.5703125" style="94" customWidth="1"/>
    <col min="2054" max="2054" width="10.42578125" style="94" customWidth="1"/>
    <col min="2055" max="2055" width="7.85546875" style="94" customWidth="1"/>
    <col min="2056" max="2056" width="8.85546875" style="94" customWidth="1"/>
    <col min="2057" max="2057" width="8.5703125" style="94" customWidth="1"/>
    <col min="2058" max="2058" width="4.5703125" style="94" customWidth="1"/>
    <col min="2059" max="2060" width="4.140625" style="94" customWidth="1"/>
    <col min="2061" max="2061" width="6.85546875" style="94" customWidth="1"/>
    <col min="2062" max="2062" width="4.140625" style="94" customWidth="1"/>
    <col min="2063" max="2068" width="4.28515625" style="94" customWidth="1"/>
    <col min="2069" max="2069" width="7" style="94" customWidth="1"/>
    <col min="2070" max="2070" width="0" style="94" hidden="1" customWidth="1"/>
    <col min="2071" max="2076" width="3.7109375" style="94" customWidth="1"/>
    <col min="2077" max="2078" width="0" style="94" hidden="1" customWidth="1"/>
    <col min="2079" max="2085" width="3.7109375" style="94"/>
    <col min="2086" max="2086" width="5.7109375" style="94" bestFit="1" customWidth="1"/>
    <col min="2087" max="2088" width="3.7109375" style="94"/>
    <col min="2089" max="2089" width="6.7109375" style="94" bestFit="1" customWidth="1"/>
    <col min="2090" max="2090" width="3.7109375" style="94"/>
    <col min="2091" max="2091" width="5.7109375" style="94" bestFit="1" customWidth="1"/>
    <col min="2092" max="2303" width="3.7109375" style="94"/>
    <col min="2304" max="2304" width="11.28515625" style="94" customWidth="1"/>
    <col min="2305" max="2305" width="1.85546875" style="94" customWidth="1"/>
    <col min="2306" max="2309" width="5.5703125" style="94" customWidth="1"/>
    <col min="2310" max="2310" width="10.42578125" style="94" customWidth="1"/>
    <col min="2311" max="2311" width="7.85546875" style="94" customWidth="1"/>
    <col min="2312" max="2312" width="8.85546875" style="94" customWidth="1"/>
    <col min="2313" max="2313" width="8.5703125" style="94" customWidth="1"/>
    <col min="2314" max="2314" width="4.5703125" style="94" customWidth="1"/>
    <col min="2315" max="2316" width="4.140625" style="94" customWidth="1"/>
    <col min="2317" max="2317" width="6.85546875" style="94" customWidth="1"/>
    <col min="2318" max="2318" width="4.140625" style="94" customWidth="1"/>
    <col min="2319" max="2324" width="4.28515625" style="94" customWidth="1"/>
    <col min="2325" max="2325" width="7" style="94" customWidth="1"/>
    <col min="2326" max="2326" width="0" style="94" hidden="1" customWidth="1"/>
    <col min="2327" max="2332" width="3.7109375" style="94" customWidth="1"/>
    <col min="2333" max="2334" width="0" style="94" hidden="1" customWidth="1"/>
    <col min="2335" max="2341" width="3.7109375" style="94"/>
    <col min="2342" max="2342" width="5.7109375" style="94" bestFit="1" customWidth="1"/>
    <col min="2343" max="2344" width="3.7109375" style="94"/>
    <col min="2345" max="2345" width="6.7109375" style="94" bestFit="1" customWidth="1"/>
    <col min="2346" max="2346" width="3.7109375" style="94"/>
    <col min="2347" max="2347" width="5.7109375" style="94" bestFit="1" customWidth="1"/>
    <col min="2348" max="2559" width="3.7109375" style="94"/>
    <col min="2560" max="2560" width="11.28515625" style="94" customWidth="1"/>
    <col min="2561" max="2561" width="1.85546875" style="94" customWidth="1"/>
    <col min="2562" max="2565" width="5.5703125" style="94" customWidth="1"/>
    <col min="2566" max="2566" width="10.42578125" style="94" customWidth="1"/>
    <col min="2567" max="2567" width="7.85546875" style="94" customWidth="1"/>
    <col min="2568" max="2568" width="8.85546875" style="94" customWidth="1"/>
    <col min="2569" max="2569" width="8.5703125" style="94" customWidth="1"/>
    <col min="2570" max="2570" width="4.5703125" style="94" customWidth="1"/>
    <col min="2571" max="2572" width="4.140625" style="94" customWidth="1"/>
    <col min="2573" max="2573" width="6.85546875" style="94" customWidth="1"/>
    <col min="2574" max="2574" width="4.140625" style="94" customWidth="1"/>
    <col min="2575" max="2580" width="4.28515625" style="94" customWidth="1"/>
    <col min="2581" max="2581" width="7" style="94" customWidth="1"/>
    <col min="2582" max="2582" width="0" style="94" hidden="1" customWidth="1"/>
    <col min="2583" max="2588" width="3.7109375" style="94" customWidth="1"/>
    <col min="2589" max="2590" width="0" style="94" hidden="1" customWidth="1"/>
    <col min="2591" max="2597" width="3.7109375" style="94"/>
    <col min="2598" max="2598" width="5.7109375" style="94" bestFit="1" customWidth="1"/>
    <col min="2599" max="2600" width="3.7109375" style="94"/>
    <col min="2601" max="2601" width="6.7109375" style="94" bestFit="1" customWidth="1"/>
    <col min="2602" max="2602" width="3.7109375" style="94"/>
    <col min="2603" max="2603" width="5.7109375" style="94" bestFit="1" customWidth="1"/>
    <col min="2604" max="2815" width="3.7109375" style="94"/>
    <col min="2816" max="2816" width="11.28515625" style="94" customWidth="1"/>
    <col min="2817" max="2817" width="1.85546875" style="94" customWidth="1"/>
    <col min="2818" max="2821" width="5.5703125" style="94" customWidth="1"/>
    <col min="2822" max="2822" width="10.42578125" style="94" customWidth="1"/>
    <col min="2823" max="2823" width="7.85546875" style="94" customWidth="1"/>
    <col min="2824" max="2824" width="8.85546875" style="94" customWidth="1"/>
    <col min="2825" max="2825" width="8.5703125" style="94" customWidth="1"/>
    <col min="2826" max="2826" width="4.5703125" style="94" customWidth="1"/>
    <col min="2827" max="2828" width="4.140625" style="94" customWidth="1"/>
    <col min="2829" max="2829" width="6.85546875" style="94" customWidth="1"/>
    <col min="2830" max="2830" width="4.140625" style="94" customWidth="1"/>
    <col min="2831" max="2836" width="4.28515625" style="94" customWidth="1"/>
    <col min="2837" max="2837" width="7" style="94" customWidth="1"/>
    <col min="2838" max="2838" width="0" style="94" hidden="1" customWidth="1"/>
    <col min="2839" max="2844" width="3.7109375" style="94" customWidth="1"/>
    <col min="2845" max="2846" width="0" style="94" hidden="1" customWidth="1"/>
    <col min="2847" max="2853" width="3.7109375" style="94"/>
    <col min="2854" max="2854" width="5.7109375" style="94" bestFit="1" customWidth="1"/>
    <col min="2855" max="2856" width="3.7109375" style="94"/>
    <col min="2857" max="2857" width="6.7109375" style="94" bestFit="1" customWidth="1"/>
    <col min="2858" max="2858" width="3.7109375" style="94"/>
    <col min="2859" max="2859" width="5.7109375" style="94" bestFit="1" customWidth="1"/>
    <col min="2860" max="3071" width="3.7109375" style="94"/>
    <col min="3072" max="3072" width="11.28515625" style="94" customWidth="1"/>
    <col min="3073" max="3073" width="1.85546875" style="94" customWidth="1"/>
    <col min="3074" max="3077" width="5.5703125" style="94" customWidth="1"/>
    <col min="3078" max="3078" width="10.42578125" style="94" customWidth="1"/>
    <col min="3079" max="3079" width="7.85546875" style="94" customWidth="1"/>
    <col min="3080" max="3080" width="8.85546875" style="94" customWidth="1"/>
    <col min="3081" max="3081" width="8.5703125" style="94" customWidth="1"/>
    <col min="3082" max="3082" width="4.5703125" style="94" customWidth="1"/>
    <col min="3083" max="3084" width="4.140625" style="94" customWidth="1"/>
    <col min="3085" max="3085" width="6.85546875" style="94" customWidth="1"/>
    <col min="3086" max="3086" width="4.140625" style="94" customWidth="1"/>
    <col min="3087" max="3092" width="4.28515625" style="94" customWidth="1"/>
    <col min="3093" max="3093" width="7" style="94" customWidth="1"/>
    <col min="3094" max="3094" width="0" style="94" hidden="1" customWidth="1"/>
    <col min="3095" max="3100" width="3.7109375" style="94" customWidth="1"/>
    <col min="3101" max="3102" width="0" style="94" hidden="1" customWidth="1"/>
    <col min="3103" max="3109" width="3.7109375" style="94"/>
    <col min="3110" max="3110" width="5.7109375" style="94" bestFit="1" customWidth="1"/>
    <col min="3111" max="3112" width="3.7109375" style="94"/>
    <col min="3113" max="3113" width="6.7109375" style="94" bestFit="1" customWidth="1"/>
    <col min="3114" max="3114" width="3.7109375" style="94"/>
    <col min="3115" max="3115" width="5.7109375" style="94" bestFit="1" customWidth="1"/>
    <col min="3116" max="3327" width="3.7109375" style="94"/>
    <col min="3328" max="3328" width="11.28515625" style="94" customWidth="1"/>
    <col min="3329" max="3329" width="1.85546875" style="94" customWidth="1"/>
    <col min="3330" max="3333" width="5.5703125" style="94" customWidth="1"/>
    <col min="3334" max="3334" width="10.42578125" style="94" customWidth="1"/>
    <col min="3335" max="3335" width="7.85546875" style="94" customWidth="1"/>
    <col min="3336" max="3336" width="8.85546875" style="94" customWidth="1"/>
    <col min="3337" max="3337" width="8.5703125" style="94" customWidth="1"/>
    <col min="3338" max="3338" width="4.5703125" style="94" customWidth="1"/>
    <col min="3339" max="3340" width="4.140625" style="94" customWidth="1"/>
    <col min="3341" max="3341" width="6.85546875" style="94" customWidth="1"/>
    <col min="3342" max="3342" width="4.140625" style="94" customWidth="1"/>
    <col min="3343" max="3348" width="4.28515625" style="94" customWidth="1"/>
    <col min="3349" max="3349" width="7" style="94" customWidth="1"/>
    <col min="3350" max="3350" width="0" style="94" hidden="1" customWidth="1"/>
    <col min="3351" max="3356" width="3.7109375" style="94" customWidth="1"/>
    <col min="3357" max="3358" width="0" style="94" hidden="1" customWidth="1"/>
    <col min="3359" max="3365" width="3.7109375" style="94"/>
    <col min="3366" max="3366" width="5.7109375" style="94" bestFit="1" customWidth="1"/>
    <col min="3367" max="3368" width="3.7109375" style="94"/>
    <col min="3369" max="3369" width="6.7109375" style="94" bestFit="1" customWidth="1"/>
    <col min="3370" max="3370" width="3.7109375" style="94"/>
    <col min="3371" max="3371" width="5.7109375" style="94" bestFit="1" customWidth="1"/>
    <col min="3372" max="3583" width="3.7109375" style="94"/>
    <col min="3584" max="3584" width="11.28515625" style="94" customWidth="1"/>
    <col min="3585" max="3585" width="1.85546875" style="94" customWidth="1"/>
    <col min="3586" max="3589" width="5.5703125" style="94" customWidth="1"/>
    <col min="3590" max="3590" width="10.42578125" style="94" customWidth="1"/>
    <col min="3591" max="3591" width="7.85546875" style="94" customWidth="1"/>
    <col min="3592" max="3592" width="8.85546875" style="94" customWidth="1"/>
    <col min="3593" max="3593" width="8.5703125" style="94" customWidth="1"/>
    <col min="3594" max="3594" width="4.5703125" style="94" customWidth="1"/>
    <col min="3595" max="3596" width="4.140625" style="94" customWidth="1"/>
    <col min="3597" max="3597" width="6.85546875" style="94" customWidth="1"/>
    <col min="3598" max="3598" width="4.140625" style="94" customWidth="1"/>
    <col min="3599" max="3604" width="4.28515625" style="94" customWidth="1"/>
    <col min="3605" max="3605" width="7" style="94" customWidth="1"/>
    <col min="3606" max="3606" width="0" style="94" hidden="1" customWidth="1"/>
    <col min="3607" max="3612" width="3.7109375" style="94" customWidth="1"/>
    <col min="3613" max="3614" width="0" style="94" hidden="1" customWidth="1"/>
    <col min="3615" max="3621" width="3.7109375" style="94"/>
    <col min="3622" max="3622" width="5.7109375" style="94" bestFit="1" customWidth="1"/>
    <col min="3623" max="3624" width="3.7109375" style="94"/>
    <col min="3625" max="3625" width="6.7109375" style="94" bestFit="1" customWidth="1"/>
    <col min="3626" max="3626" width="3.7109375" style="94"/>
    <col min="3627" max="3627" width="5.7109375" style="94" bestFit="1" customWidth="1"/>
    <col min="3628" max="3839" width="3.7109375" style="94"/>
    <col min="3840" max="3840" width="11.28515625" style="94" customWidth="1"/>
    <col min="3841" max="3841" width="1.85546875" style="94" customWidth="1"/>
    <col min="3842" max="3845" width="5.5703125" style="94" customWidth="1"/>
    <col min="3846" max="3846" width="10.42578125" style="94" customWidth="1"/>
    <col min="3847" max="3847" width="7.85546875" style="94" customWidth="1"/>
    <col min="3848" max="3848" width="8.85546875" style="94" customWidth="1"/>
    <col min="3849" max="3849" width="8.5703125" style="94" customWidth="1"/>
    <col min="3850" max="3850" width="4.5703125" style="94" customWidth="1"/>
    <col min="3851" max="3852" width="4.140625" style="94" customWidth="1"/>
    <col min="3853" max="3853" width="6.85546875" style="94" customWidth="1"/>
    <col min="3854" max="3854" width="4.140625" style="94" customWidth="1"/>
    <col min="3855" max="3860" width="4.28515625" style="94" customWidth="1"/>
    <col min="3861" max="3861" width="7" style="94" customWidth="1"/>
    <col min="3862" max="3862" width="0" style="94" hidden="1" customWidth="1"/>
    <col min="3863" max="3868" width="3.7109375" style="94" customWidth="1"/>
    <col min="3869" max="3870" width="0" style="94" hidden="1" customWidth="1"/>
    <col min="3871" max="3877" width="3.7109375" style="94"/>
    <col min="3878" max="3878" width="5.7109375" style="94" bestFit="1" customWidth="1"/>
    <col min="3879" max="3880" width="3.7109375" style="94"/>
    <col min="3881" max="3881" width="6.7109375" style="94" bestFit="1" customWidth="1"/>
    <col min="3882" max="3882" width="3.7109375" style="94"/>
    <col min="3883" max="3883" width="5.7109375" style="94" bestFit="1" customWidth="1"/>
    <col min="3884" max="4095" width="3.7109375" style="94"/>
    <col min="4096" max="4096" width="11.28515625" style="94" customWidth="1"/>
    <col min="4097" max="4097" width="1.85546875" style="94" customWidth="1"/>
    <col min="4098" max="4101" width="5.5703125" style="94" customWidth="1"/>
    <col min="4102" max="4102" width="10.42578125" style="94" customWidth="1"/>
    <col min="4103" max="4103" width="7.85546875" style="94" customWidth="1"/>
    <col min="4104" max="4104" width="8.85546875" style="94" customWidth="1"/>
    <col min="4105" max="4105" width="8.5703125" style="94" customWidth="1"/>
    <col min="4106" max="4106" width="4.5703125" style="94" customWidth="1"/>
    <col min="4107" max="4108" width="4.140625" style="94" customWidth="1"/>
    <col min="4109" max="4109" width="6.85546875" style="94" customWidth="1"/>
    <col min="4110" max="4110" width="4.140625" style="94" customWidth="1"/>
    <col min="4111" max="4116" width="4.28515625" style="94" customWidth="1"/>
    <col min="4117" max="4117" width="7" style="94" customWidth="1"/>
    <col min="4118" max="4118" width="0" style="94" hidden="1" customWidth="1"/>
    <col min="4119" max="4124" width="3.7109375" style="94" customWidth="1"/>
    <col min="4125" max="4126" width="0" style="94" hidden="1" customWidth="1"/>
    <col min="4127" max="4133" width="3.7109375" style="94"/>
    <col min="4134" max="4134" width="5.7109375" style="94" bestFit="1" customWidth="1"/>
    <col min="4135" max="4136" width="3.7109375" style="94"/>
    <col min="4137" max="4137" width="6.7109375" style="94" bestFit="1" customWidth="1"/>
    <col min="4138" max="4138" width="3.7109375" style="94"/>
    <col min="4139" max="4139" width="5.7109375" style="94" bestFit="1" customWidth="1"/>
    <col min="4140" max="4351" width="3.7109375" style="94"/>
    <col min="4352" max="4352" width="11.28515625" style="94" customWidth="1"/>
    <col min="4353" max="4353" width="1.85546875" style="94" customWidth="1"/>
    <col min="4354" max="4357" width="5.5703125" style="94" customWidth="1"/>
    <col min="4358" max="4358" width="10.42578125" style="94" customWidth="1"/>
    <col min="4359" max="4359" width="7.85546875" style="94" customWidth="1"/>
    <col min="4360" max="4360" width="8.85546875" style="94" customWidth="1"/>
    <col min="4361" max="4361" width="8.5703125" style="94" customWidth="1"/>
    <col min="4362" max="4362" width="4.5703125" style="94" customWidth="1"/>
    <col min="4363" max="4364" width="4.140625" style="94" customWidth="1"/>
    <col min="4365" max="4365" width="6.85546875" style="94" customWidth="1"/>
    <col min="4366" max="4366" width="4.140625" style="94" customWidth="1"/>
    <col min="4367" max="4372" width="4.28515625" style="94" customWidth="1"/>
    <col min="4373" max="4373" width="7" style="94" customWidth="1"/>
    <col min="4374" max="4374" width="0" style="94" hidden="1" customWidth="1"/>
    <col min="4375" max="4380" width="3.7109375" style="94" customWidth="1"/>
    <col min="4381" max="4382" width="0" style="94" hidden="1" customWidth="1"/>
    <col min="4383" max="4389" width="3.7109375" style="94"/>
    <col min="4390" max="4390" width="5.7109375" style="94" bestFit="1" customWidth="1"/>
    <col min="4391" max="4392" width="3.7109375" style="94"/>
    <col min="4393" max="4393" width="6.7109375" style="94" bestFit="1" customWidth="1"/>
    <col min="4394" max="4394" width="3.7109375" style="94"/>
    <col min="4395" max="4395" width="5.7109375" style="94" bestFit="1" customWidth="1"/>
    <col min="4396" max="4607" width="3.7109375" style="94"/>
    <col min="4608" max="4608" width="11.28515625" style="94" customWidth="1"/>
    <col min="4609" max="4609" width="1.85546875" style="94" customWidth="1"/>
    <col min="4610" max="4613" width="5.5703125" style="94" customWidth="1"/>
    <col min="4614" max="4614" width="10.42578125" style="94" customWidth="1"/>
    <col min="4615" max="4615" width="7.85546875" style="94" customWidth="1"/>
    <col min="4616" max="4616" width="8.85546875" style="94" customWidth="1"/>
    <col min="4617" max="4617" width="8.5703125" style="94" customWidth="1"/>
    <col min="4618" max="4618" width="4.5703125" style="94" customWidth="1"/>
    <col min="4619" max="4620" width="4.140625" style="94" customWidth="1"/>
    <col min="4621" max="4621" width="6.85546875" style="94" customWidth="1"/>
    <col min="4622" max="4622" width="4.140625" style="94" customWidth="1"/>
    <col min="4623" max="4628" width="4.28515625" style="94" customWidth="1"/>
    <col min="4629" max="4629" width="7" style="94" customWidth="1"/>
    <col min="4630" max="4630" width="0" style="94" hidden="1" customWidth="1"/>
    <col min="4631" max="4636" width="3.7109375" style="94" customWidth="1"/>
    <col min="4637" max="4638" width="0" style="94" hidden="1" customWidth="1"/>
    <col min="4639" max="4645" width="3.7109375" style="94"/>
    <col min="4646" max="4646" width="5.7109375" style="94" bestFit="1" customWidth="1"/>
    <col min="4647" max="4648" width="3.7109375" style="94"/>
    <col min="4649" max="4649" width="6.7109375" style="94" bestFit="1" customWidth="1"/>
    <col min="4650" max="4650" width="3.7109375" style="94"/>
    <col min="4651" max="4651" width="5.7109375" style="94" bestFit="1" customWidth="1"/>
    <col min="4652" max="4863" width="3.7109375" style="94"/>
    <col min="4864" max="4864" width="11.28515625" style="94" customWidth="1"/>
    <col min="4865" max="4865" width="1.85546875" style="94" customWidth="1"/>
    <col min="4866" max="4869" width="5.5703125" style="94" customWidth="1"/>
    <col min="4870" max="4870" width="10.42578125" style="94" customWidth="1"/>
    <col min="4871" max="4871" width="7.85546875" style="94" customWidth="1"/>
    <col min="4872" max="4872" width="8.85546875" style="94" customWidth="1"/>
    <col min="4873" max="4873" width="8.5703125" style="94" customWidth="1"/>
    <col min="4874" max="4874" width="4.5703125" style="94" customWidth="1"/>
    <col min="4875" max="4876" width="4.140625" style="94" customWidth="1"/>
    <col min="4877" max="4877" width="6.85546875" style="94" customWidth="1"/>
    <col min="4878" max="4878" width="4.140625" style="94" customWidth="1"/>
    <col min="4879" max="4884" width="4.28515625" style="94" customWidth="1"/>
    <col min="4885" max="4885" width="7" style="94" customWidth="1"/>
    <col min="4886" max="4886" width="0" style="94" hidden="1" customWidth="1"/>
    <col min="4887" max="4892" width="3.7109375" style="94" customWidth="1"/>
    <col min="4893" max="4894" width="0" style="94" hidden="1" customWidth="1"/>
    <col min="4895" max="4901" width="3.7109375" style="94"/>
    <col min="4902" max="4902" width="5.7109375" style="94" bestFit="1" customWidth="1"/>
    <col min="4903" max="4904" width="3.7109375" style="94"/>
    <col min="4905" max="4905" width="6.7109375" style="94" bestFit="1" customWidth="1"/>
    <col min="4906" max="4906" width="3.7109375" style="94"/>
    <col min="4907" max="4907" width="5.7109375" style="94" bestFit="1" customWidth="1"/>
    <col min="4908" max="5119" width="3.7109375" style="94"/>
    <col min="5120" max="5120" width="11.28515625" style="94" customWidth="1"/>
    <col min="5121" max="5121" width="1.85546875" style="94" customWidth="1"/>
    <col min="5122" max="5125" width="5.5703125" style="94" customWidth="1"/>
    <col min="5126" max="5126" width="10.42578125" style="94" customWidth="1"/>
    <col min="5127" max="5127" width="7.85546875" style="94" customWidth="1"/>
    <col min="5128" max="5128" width="8.85546875" style="94" customWidth="1"/>
    <col min="5129" max="5129" width="8.5703125" style="94" customWidth="1"/>
    <col min="5130" max="5130" width="4.5703125" style="94" customWidth="1"/>
    <col min="5131" max="5132" width="4.140625" style="94" customWidth="1"/>
    <col min="5133" max="5133" width="6.85546875" style="94" customWidth="1"/>
    <col min="5134" max="5134" width="4.140625" style="94" customWidth="1"/>
    <col min="5135" max="5140" width="4.28515625" style="94" customWidth="1"/>
    <col min="5141" max="5141" width="7" style="94" customWidth="1"/>
    <col min="5142" max="5142" width="0" style="94" hidden="1" customWidth="1"/>
    <col min="5143" max="5148" width="3.7109375" style="94" customWidth="1"/>
    <col min="5149" max="5150" width="0" style="94" hidden="1" customWidth="1"/>
    <col min="5151" max="5157" width="3.7109375" style="94"/>
    <col min="5158" max="5158" width="5.7109375" style="94" bestFit="1" customWidth="1"/>
    <col min="5159" max="5160" width="3.7109375" style="94"/>
    <col min="5161" max="5161" width="6.7109375" style="94" bestFit="1" customWidth="1"/>
    <col min="5162" max="5162" width="3.7109375" style="94"/>
    <col min="5163" max="5163" width="5.7109375" style="94" bestFit="1" customWidth="1"/>
    <col min="5164" max="5375" width="3.7109375" style="94"/>
    <col min="5376" max="5376" width="11.28515625" style="94" customWidth="1"/>
    <col min="5377" max="5377" width="1.85546875" style="94" customWidth="1"/>
    <col min="5378" max="5381" width="5.5703125" style="94" customWidth="1"/>
    <col min="5382" max="5382" width="10.42578125" style="94" customWidth="1"/>
    <col min="5383" max="5383" width="7.85546875" style="94" customWidth="1"/>
    <col min="5384" max="5384" width="8.85546875" style="94" customWidth="1"/>
    <col min="5385" max="5385" width="8.5703125" style="94" customWidth="1"/>
    <col min="5386" max="5386" width="4.5703125" style="94" customWidth="1"/>
    <col min="5387" max="5388" width="4.140625" style="94" customWidth="1"/>
    <col min="5389" max="5389" width="6.85546875" style="94" customWidth="1"/>
    <col min="5390" max="5390" width="4.140625" style="94" customWidth="1"/>
    <col min="5391" max="5396" width="4.28515625" style="94" customWidth="1"/>
    <col min="5397" max="5397" width="7" style="94" customWidth="1"/>
    <col min="5398" max="5398" width="0" style="94" hidden="1" customWidth="1"/>
    <col min="5399" max="5404" width="3.7109375" style="94" customWidth="1"/>
    <col min="5405" max="5406" width="0" style="94" hidden="1" customWidth="1"/>
    <col min="5407" max="5413" width="3.7109375" style="94"/>
    <col min="5414" max="5414" width="5.7109375" style="94" bestFit="1" customWidth="1"/>
    <col min="5415" max="5416" width="3.7109375" style="94"/>
    <col min="5417" max="5417" width="6.7109375" style="94" bestFit="1" customWidth="1"/>
    <col min="5418" max="5418" width="3.7109375" style="94"/>
    <col min="5419" max="5419" width="5.7109375" style="94" bestFit="1" customWidth="1"/>
    <col min="5420" max="5631" width="3.7109375" style="94"/>
    <col min="5632" max="5632" width="11.28515625" style="94" customWidth="1"/>
    <col min="5633" max="5633" width="1.85546875" style="94" customWidth="1"/>
    <col min="5634" max="5637" width="5.5703125" style="94" customWidth="1"/>
    <col min="5638" max="5638" width="10.42578125" style="94" customWidth="1"/>
    <col min="5639" max="5639" width="7.85546875" style="94" customWidth="1"/>
    <col min="5640" max="5640" width="8.85546875" style="94" customWidth="1"/>
    <col min="5641" max="5641" width="8.5703125" style="94" customWidth="1"/>
    <col min="5642" max="5642" width="4.5703125" style="94" customWidth="1"/>
    <col min="5643" max="5644" width="4.140625" style="94" customWidth="1"/>
    <col min="5645" max="5645" width="6.85546875" style="94" customWidth="1"/>
    <col min="5646" max="5646" width="4.140625" style="94" customWidth="1"/>
    <col min="5647" max="5652" width="4.28515625" style="94" customWidth="1"/>
    <col min="5653" max="5653" width="7" style="94" customWidth="1"/>
    <col min="5654" max="5654" width="0" style="94" hidden="1" customWidth="1"/>
    <col min="5655" max="5660" width="3.7109375" style="94" customWidth="1"/>
    <col min="5661" max="5662" width="0" style="94" hidden="1" customWidth="1"/>
    <col min="5663" max="5669" width="3.7109375" style="94"/>
    <col min="5670" max="5670" width="5.7109375" style="94" bestFit="1" customWidth="1"/>
    <col min="5671" max="5672" width="3.7109375" style="94"/>
    <col min="5673" max="5673" width="6.7109375" style="94" bestFit="1" customWidth="1"/>
    <col min="5674" max="5674" width="3.7109375" style="94"/>
    <col min="5675" max="5675" width="5.7109375" style="94" bestFit="1" customWidth="1"/>
    <col min="5676" max="5887" width="3.7109375" style="94"/>
    <col min="5888" max="5888" width="11.28515625" style="94" customWidth="1"/>
    <col min="5889" max="5889" width="1.85546875" style="94" customWidth="1"/>
    <col min="5890" max="5893" width="5.5703125" style="94" customWidth="1"/>
    <col min="5894" max="5894" width="10.42578125" style="94" customWidth="1"/>
    <col min="5895" max="5895" width="7.85546875" style="94" customWidth="1"/>
    <col min="5896" max="5896" width="8.85546875" style="94" customWidth="1"/>
    <col min="5897" max="5897" width="8.5703125" style="94" customWidth="1"/>
    <col min="5898" max="5898" width="4.5703125" style="94" customWidth="1"/>
    <col min="5899" max="5900" width="4.140625" style="94" customWidth="1"/>
    <col min="5901" max="5901" width="6.85546875" style="94" customWidth="1"/>
    <col min="5902" max="5902" width="4.140625" style="94" customWidth="1"/>
    <col min="5903" max="5908" width="4.28515625" style="94" customWidth="1"/>
    <col min="5909" max="5909" width="7" style="94" customWidth="1"/>
    <col min="5910" max="5910" width="0" style="94" hidden="1" customWidth="1"/>
    <col min="5911" max="5916" width="3.7109375" style="94" customWidth="1"/>
    <col min="5917" max="5918" width="0" style="94" hidden="1" customWidth="1"/>
    <col min="5919" max="5925" width="3.7109375" style="94"/>
    <col min="5926" max="5926" width="5.7109375" style="94" bestFit="1" customWidth="1"/>
    <col min="5927" max="5928" width="3.7109375" style="94"/>
    <col min="5929" max="5929" width="6.7109375" style="94" bestFit="1" customWidth="1"/>
    <col min="5930" max="5930" width="3.7109375" style="94"/>
    <col min="5931" max="5931" width="5.7109375" style="94" bestFit="1" customWidth="1"/>
    <col min="5932" max="6143" width="3.7109375" style="94"/>
    <col min="6144" max="6144" width="11.28515625" style="94" customWidth="1"/>
    <col min="6145" max="6145" width="1.85546875" style="94" customWidth="1"/>
    <col min="6146" max="6149" width="5.5703125" style="94" customWidth="1"/>
    <col min="6150" max="6150" width="10.42578125" style="94" customWidth="1"/>
    <col min="6151" max="6151" width="7.85546875" style="94" customWidth="1"/>
    <col min="6152" max="6152" width="8.85546875" style="94" customWidth="1"/>
    <col min="6153" max="6153" width="8.5703125" style="94" customWidth="1"/>
    <col min="6154" max="6154" width="4.5703125" style="94" customWidth="1"/>
    <col min="6155" max="6156" width="4.140625" style="94" customWidth="1"/>
    <col min="6157" max="6157" width="6.85546875" style="94" customWidth="1"/>
    <col min="6158" max="6158" width="4.140625" style="94" customWidth="1"/>
    <col min="6159" max="6164" width="4.28515625" style="94" customWidth="1"/>
    <col min="6165" max="6165" width="7" style="94" customWidth="1"/>
    <col min="6166" max="6166" width="0" style="94" hidden="1" customWidth="1"/>
    <col min="6167" max="6172" width="3.7109375" style="94" customWidth="1"/>
    <col min="6173" max="6174" width="0" style="94" hidden="1" customWidth="1"/>
    <col min="6175" max="6181" width="3.7109375" style="94"/>
    <col min="6182" max="6182" width="5.7109375" style="94" bestFit="1" customWidth="1"/>
    <col min="6183" max="6184" width="3.7109375" style="94"/>
    <col min="6185" max="6185" width="6.7109375" style="94" bestFit="1" customWidth="1"/>
    <col min="6186" max="6186" width="3.7109375" style="94"/>
    <col min="6187" max="6187" width="5.7109375" style="94" bestFit="1" customWidth="1"/>
    <col min="6188" max="6399" width="3.7109375" style="94"/>
    <col min="6400" max="6400" width="11.28515625" style="94" customWidth="1"/>
    <col min="6401" max="6401" width="1.85546875" style="94" customWidth="1"/>
    <col min="6402" max="6405" width="5.5703125" style="94" customWidth="1"/>
    <col min="6406" max="6406" width="10.42578125" style="94" customWidth="1"/>
    <col min="6407" max="6407" width="7.85546875" style="94" customWidth="1"/>
    <col min="6408" max="6408" width="8.85546875" style="94" customWidth="1"/>
    <col min="6409" max="6409" width="8.5703125" style="94" customWidth="1"/>
    <col min="6410" max="6410" width="4.5703125" style="94" customWidth="1"/>
    <col min="6411" max="6412" width="4.140625" style="94" customWidth="1"/>
    <col min="6413" max="6413" width="6.85546875" style="94" customWidth="1"/>
    <col min="6414" max="6414" width="4.140625" style="94" customWidth="1"/>
    <col min="6415" max="6420" width="4.28515625" style="94" customWidth="1"/>
    <col min="6421" max="6421" width="7" style="94" customWidth="1"/>
    <col min="6422" max="6422" width="0" style="94" hidden="1" customWidth="1"/>
    <col min="6423" max="6428" width="3.7109375" style="94" customWidth="1"/>
    <col min="6429" max="6430" width="0" style="94" hidden="1" customWidth="1"/>
    <col min="6431" max="6437" width="3.7109375" style="94"/>
    <col min="6438" max="6438" width="5.7109375" style="94" bestFit="1" customWidth="1"/>
    <col min="6439" max="6440" width="3.7109375" style="94"/>
    <col min="6441" max="6441" width="6.7109375" style="94" bestFit="1" customWidth="1"/>
    <col min="6442" max="6442" width="3.7109375" style="94"/>
    <col min="6443" max="6443" width="5.7109375" style="94" bestFit="1" customWidth="1"/>
    <col min="6444" max="6655" width="3.7109375" style="94"/>
    <col min="6656" max="6656" width="11.28515625" style="94" customWidth="1"/>
    <col min="6657" max="6657" width="1.85546875" style="94" customWidth="1"/>
    <col min="6658" max="6661" width="5.5703125" style="94" customWidth="1"/>
    <col min="6662" max="6662" width="10.42578125" style="94" customWidth="1"/>
    <col min="6663" max="6663" width="7.85546875" style="94" customWidth="1"/>
    <col min="6664" max="6664" width="8.85546875" style="94" customWidth="1"/>
    <col min="6665" max="6665" width="8.5703125" style="94" customWidth="1"/>
    <col min="6666" max="6666" width="4.5703125" style="94" customWidth="1"/>
    <col min="6667" max="6668" width="4.140625" style="94" customWidth="1"/>
    <col min="6669" max="6669" width="6.85546875" style="94" customWidth="1"/>
    <col min="6670" max="6670" width="4.140625" style="94" customWidth="1"/>
    <col min="6671" max="6676" width="4.28515625" style="94" customWidth="1"/>
    <col min="6677" max="6677" width="7" style="94" customWidth="1"/>
    <col min="6678" max="6678" width="0" style="94" hidden="1" customWidth="1"/>
    <col min="6679" max="6684" width="3.7109375" style="94" customWidth="1"/>
    <col min="6685" max="6686" width="0" style="94" hidden="1" customWidth="1"/>
    <col min="6687" max="6693" width="3.7109375" style="94"/>
    <col min="6694" max="6694" width="5.7109375" style="94" bestFit="1" customWidth="1"/>
    <col min="6695" max="6696" width="3.7109375" style="94"/>
    <col min="6697" max="6697" width="6.7109375" style="94" bestFit="1" customWidth="1"/>
    <col min="6698" max="6698" width="3.7109375" style="94"/>
    <col min="6699" max="6699" width="5.7109375" style="94" bestFit="1" customWidth="1"/>
    <col min="6700" max="6911" width="3.7109375" style="94"/>
    <col min="6912" max="6912" width="11.28515625" style="94" customWidth="1"/>
    <col min="6913" max="6913" width="1.85546875" style="94" customWidth="1"/>
    <col min="6914" max="6917" width="5.5703125" style="94" customWidth="1"/>
    <col min="6918" max="6918" width="10.42578125" style="94" customWidth="1"/>
    <col min="6919" max="6919" width="7.85546875" style="94" customWidth="1"/>
    <col min="6920" max="6920" width="8.85546875" style="94" customWidth="1"/>
    <col min="6921" max="6921" width="8.5703125" style="94" customWidth="1"/>
    <col min="6922" max="6922" width="4.5703125" style="94" customWidth="1"/>
    <col min="6923" max="6924" width="4.140625" style="94" customWidth="1"/>
    <col min="6925" max="6925" width="6.85546875" style="94" customWidth="1"/>
    <col min="6926" max="6926" width="4.140625" style="94" customWidth="1"/>
    <col min="6927" max="6932" width="4.28515625" style="94" customWidth="1"/>
    <col min="6933" max="6933" width="7" style="94" customWidth="1"/>
    <col min="6934" max="6934" width="0" style="94" hidden="1" customWidth="1"/>
    <col min="6935" max="6940" width="3.7109375" style="94" customWidth="1"/>
    <col min="6941" max="6942" width="0" style="94" hidden="1" customWidth="1"/>
    <col min="6943" max="6949" width="3.7109375" style="94"/>
    <col min="6950" max="6950" width="5.7109375" style="94" bestFit="1" customWidth="1"/>
    <col min="6951" max="6952" width="3.7109375" style="94"/>
    <col min="6953" max="6953" width="6.7109375" style="94" bestFit="1" customWidth="1"/>
    <col min="6954" max="6954" width="3.7109375" style="94"/>
    <col min="6955" max="6955" width="5.7109375" style="94" bestFit="1" customWidth="1"/>
    <col min="6956" max="7167" width="3.7109375" style="94"/>
    <col min="7168" max="7168" width="11.28515625" style="94" customWidth="1"/>
    <col min="7169" max="7169" width="1.85546875" style="94" customWidth="1"/>
    <col min="7170" max="7173" width="5.5703125" style="94" customWidth="1"/>
    <col min="7174" max="7174" width="10.42578125" style="94" customWidth="1"/>
    <col min="7175" max="7175" width="7.85546875" style="94" customWidth="1"/>
    <col min="7176" max="7176" width="8.85546875" style="94" customWidth="1"/>
    <col min="7177" max="7177" width="8.5703125" style="94" customWidth="1"/>
    <col min="7178" max="7178" width="4.5703125" style="94" customWidth="1"/>
    <col min="7179" max="7180" width="4.140625" style="94" customWidth="1"/>
    <col min="7181" max="7181" width="6.85546875" style="94" customWidth="1"/>
    <col min="7182" max="7182" width="4.140625" style="94" customWidth="1"/>
    <col min="7183" max="7188" width="4.28515625" style="94" customWidth="1"/>
    <col min="7189" max="7189" width="7" style="94" customWidth="1"/>
    <col min="7190" max="7190" width="0" style="94" hidden="1" customWidth="1"/>
    <col min="7191" max="7196" width="3.7109375" style="94" customWidth="1"/>
    <col min="7197" max="7198" width="0" style="94" hidden="1" customWidth="1"/>
    <col min="7199" max="7205" width="3.7109375" style="94"/>
    <col min="7206" max="7206" width="5.7109375" style="94" bestFit="1" customWidth="1"/>
    <col min="7207" max="7208" width="3.7109375" style="94"/>
    <col min="7209" max="7209" width="6.7109375" style="94" bestFit="1" customWidth="1"/>
    <col min="7210" max="7210" width="3.7109375" style="94"/>
    <col min="7211" max="7211" width="5.7109375" style="94" bestFit="1" customWidth="1"/>
    <col min="7212" max="7423" width="3.7109375" style="94"/>
    <col min="7424" max="7424" width="11.28515625" style="94" customWidth="1"/>
    <col min="7425" max="7425" width="1.85546875" style="94" customWidth="1"/>
    <col min="7426" max="7429" width="5.5703125" style="94" customWidth="1"/>
    <col min="7430" max="7430" width="10.42578125" style="94" customWidth="1"/>
    <col min="7431" max="7431" width="7.85546875" style="94" customWidth="1"/>
    <col min="7432" max="7432" width="8.85546875" style="94" customWidth="1"/>
    <col min="7433" max="7433" width="8.5703125" style="94" customWidth="1"/>
    <col min="7434" max="7434" width="4.5703125" style="94" customWidth="1"/>
    <col min="7435" max="7436" width="4.140625" style="94" customWidth="1"/>
    <col min="7437" max="7437" width="6.85546875" style="94" customWidth="1"/>
    <col min="7438" max="7438" width="4.140625" style="94" customWidth="1"/>
    <col min="7439" max="7444" width="4.28515625" style="94" customWidth="1"/>
    <col min="7445" max="7445" width="7" style="94" customWidth="1"/>
    <col min="7446" max="7446" width="0" style="94" hidden="1" customWidth="1"/>
    <col min="7447" max="7452" width="3.7109375" style="94" customWidth="1"/>
    <col min="7453" max="7454" width="0" style="94" hidden="1" customWidth="1"/>
    <col min="7455" max="7461" width="3.7109375" style="94"/>
    <col min="7462" max="7462" width="5.7109375" style="94" bestFit="1" customWidth="1"/>
    <col min="7463" max="7464" width="3.7109375" style="94"/>
    <col min="7465" max="7465" width="6.7109375" style="94" bestFit="1" customWidth="1"/>
    <col min="7466" max="7466" width="3.7109375" style="94"/>
    <col min="7467" max="7467" width="5.7109375" style="94" bestFit="1" customWidth="1"/>
    <col min="7468" max="7679" width="3.7109375" style="94"/>
    <col min="7680" max="7680" width="11.28515625" style="94" customWidth="1"/>
    <col min="7681" max="7681" width="1.85546875" style="94" customWidth="1"/>
    <col min="7682" max="7685" width="5.5703125" style="94" customWidth="1"/>
    <col min="7686" max="7686" width="10.42578125" style="94" customWidth="1"/>
    <col min="7687" max="7687" width="7.85546875" style="94" customWidth="1"/>
    <col min="7688" max="7688" width="8.85546875" style="94" customWidth="1"/>
    <col min="7689" max="7689" width="8.5703125" style="94" customWidth="1"/>
    <col min="7690" max="7690" width="4.5703125" style="94" customWidth="1"/>
    <col min="7691" max="7692" width="4.140625" style="94" customWidth="1"/>
    <col min="7693" max="7693" width="6.85546875" style="94" customWidth="1"/>
    <col min="7694" max="7694" width="4.140625" style="94" customWidth="1"/>
    <col min="7695" max="7700" width="4.28515625" style="94" customWidth="1"/>
    <col min="7701" max="7701" width="7" style="94" customWidth="1"/>
    <col min="7702" max="7702" width="0" style="94" hidden="1" customWidth="1"/>
    <col min="7703" max="7708" width="3.7109375" style="94" customWidth="1"/>
    <col min="7709" max="7710" width="0" style="94" hidden="1" customWidth="1"/>
    <col min="7711" max="7717" width="3.7109375" style="94"/>
    <col min="7718" max="7718" width="5.7109375" style="94" bestFit="1" customWidth="1"/>
    <col min="7719" max="7720" width="3.7109375" style="94"/>
    <col min="7721" max="7721" width="6.7109375" style="94" bestFit="1" customWidth="1"/>
    <col min="7722" max="7722" width="3.7109375" style="94"/>
    <col min="7723" max="7723" width="5.7109375" style="94" bestFit="1" customWidth="1"/>
    <col min="7724" max="7935" width="3.7109375" style="94"/>
    <col min="7936" max="7936" width="11.28515625" style="94" customWidth="1"/>
    <col min="7937" max="7937" width="1.85546875" style="94" customWidth="1"/>
    <col min="7938" max="7941" width="5.5703125" style="94" customWidth="1"/>
    <col min="7942" max="7942" width="10.42578125" style="94" customWidth="1"/>
    <col min="7943" max="7943" width="7.85546875" style="94" customWidth="1"/>
    <col min="7944" max="7944" width="8.85546875" style="94" customWidth="1"/>
    <col min="7945" max="7945" width="8.5703125" style="94" customWidth="1"/>
    <col min="7946" max="7946" width="4.5703125" style="94" customWidth="1"/>
    <col min="7947" max="7948" width="4.140625" style="94" customWidth="1"/>
    <col min="7949" max="7949" width="6.85546875" style="94" customWidth="1"/>
    <col min="7950" max="7950" width="4.140625" style="94" customWidth="1"/>
    <col min="7951" max="7956" width="4.28515625" style="94" customWidth="1"/>
    <col min="7957" max="7957" width="7" style="94" customWidth="1"/>
    <col min="7958" max="7958" width="0" style="94" hidden="1" customWidth="1"/>
    <col min="7959" max="7964" width="3.7109375" style="94" customWidth="1"/>
    <col min="7965" max="7966" width="0" style="94" hidden="1" customWidth="1"/>
    <col min="7967" max="7973" width="3.7109375" style="94"/>
    <col min="7974" max="7974" width="5.7109375" style="94" bestFit="1" customWidth="1"/>
    <col min="7975" max="7976" width="3.7109375" style="94"/>
    <col min="7977" max="7977" width="6.7109375" style="94" bestFit="1" customWidth="1"/>
    <col min="7978" max="7978" width="3.7109375" style="94"/>
    <col min="7979" max="7979" width="5.7109375" style="94" bestFit="1" customWidth="1"/>
    <col min="7980" max="8191" width="3.7109375" style="94"/>
    <col min="8192" max="8192" width="11.28515625" style="94" customWidth="1"/>
    <col min="8193" max="8193" width="1.85546875" style="94" customWidth="1"/>
    <col min="8194" max="8197" width="5.5703125" style="94" customWidth="1"/>
    <col min="8198" max="8198" width="10.42578125" style="94" customWidth="1"/>
    <col min="8199" max="8199" width="7.85546875" style="94" customWidth="1"/>
    <col min="8200" max="8200" width="8.85546875" style="94" customWidth="1"/>
    <col min="8201" max="8201" width="8.5703125" style="94" customWidth="1"/>
    <col min="8202" max="8202" width="4.5703125" style="94" customWidth="1"/>
    <col min="8203" max="8204" width="4.140625" style="94" customWidth="1"/>
    <col min="8205" max="8205" width="6.85546875" style="94" customWidth="1"/>
    <col min="8206" max="8206" width="4.140625" style="94" customWidth="1"/>
    <col min="8207" max="8212" width="4.28515625" style="94" customWidth="1"/>
    <col min="8213" max="8213" width="7" style="94" customWidth="1"/>
    <col min="8214" max="8214" width="0" style="94" hidden="1" customWidth="1"/>
    <col min="8215" max="8220" width="3.7109375" style="94" customWidth="1"/>
    <col min="8221" max="8222" width="0" style="94" hidden="1" customWidth="1"/>
    <col min="8223" max="8229" width="3.7109375" style="94"/>
    <col min="8230" max="8230" width="5.7109375" style="94" bestFit="1" customWidth="1"/>
    <col min="8231" max="8232" width="3.7109375" style="94"/>
    <col min="8233" max="8233" width="6.7109375" style="94" bestFit="1" customWidth="1"/>
    <col min="8234" max="8234" width="3.7109375" style="94"/>
    <col min="8235" max="8235" width="5.7109375" style="94" bestFit="1" customWidth="1"/>
    <col min="8236" max="8447" width="3.7109375" style="94"/>
    <col min="8448" max="8448" width="11.28515625" style="94" customWidth="1"/>
    <col min="8449" max="8449" width="1.85546875" style="94" customWidth="1"/>
    <col min="8450" max="8453" width="5.5703125" style="94" customWidth="1"/>
    <col min="8454" max="8454" width="10.42578125" style="94" customWidth="1"/>
    <col min="8455" max="8455" width="7.85546875" style="94" customWidth="1"/>
    <col min="8456" max="8456" width="8.85546875" style="94" customWidth="1"/>
    <col min="8457" max="8457" width="8.5703125" style="94" customWidth="1"/>
    <col min="8458" max="8458" width="4.5703125" style="94" customWidth="1"/>
    <col min="8459" max="8460" width="4.140625" style="94" customWidth="1"/>
    <col min="8461" max="8461" width="6.85546875" style="94" customWidth="1"/>
    <col min="8462" max="8462" width="4.140625" style="94" customWidth="1"/>
    <col min="8463" max="8468" width="4.28515625" style="94" customWidth="1"/>
    <col min="8469" max="8469" width="7" style="94" customWidth="1"/>
    <col min="8470" max="8470" width="0" style="94" hidden="1" customWidth="1"/>
    <col min="8471" max="8476" width="3.7109375" style="94" customWidth="1"/>
    <col min="8477" max="8478" width="0" style="94" hidden="1" customWidth="1"/>
    <col min="8479" max="8485" width="3.7109375" style="94"/>
    <col min="8486" max="8486" width="5.7109375" style="94" bestFit="1" customWidth="1"/>
    <col min="8487" max="8488" width="3.7109375" style="94"/>
    <col min="8489" max="8489" width="6.7109375" style="94" bestFit="1" customWidth="1"/>
    <col min="8490" max="8490" width="3.7109375" style="94"/>
    <col min="8491" max="8491" width="5.7109375" style="94" bestFit="1" customWidth="1"/>
    <col min="8492" max="8703" width="3.7109375" style="94"/>
    <col min="8704" max="8704" width="11.28515625" style="94" customWidth="1"/>
    <col min="8705" max="8705" width="1.85546875" style="94" customWidth="1"/>
    <col min="8706" max="8709" width="5.5703125" style="94" customWidth="1"/>
    <col min="8710" max="8710" width="10.42578125" style="94" customWidth="1"/>
    <col min="8711" max="8711" width="7.85546875" style="94" customWidth="1"/>
    <col min="8712" max="8712" width="8.85546875" style="94" customWidth="1"/>
    <col min="8713" max="8713" width="8.5703125" style="94" customWidth="1"/>
    <col min="8714" max="8714" width="4.5703125" style="94" customWidth="1"/>
    <col min="8715" max="8716" width="4.140625" style="94" customWidth="1"/>
    <col min="8717" max="8717" width="6.85546875" style="94" customWidth="1"/>
    <col min="8718" max="8718" width="4.140625" style="94" customWidth="1"/>
    <col min="8719" max="8724" width="4.28515625" style="94" customWidth="1"/>
    <col min="8725" max="8725" width="7" style="94" customWidth="1"/>
    <col min="8726" max="8726" width="0" style="94" hidden="1" customWidth="1"/>
    <col min="8727" max="8732" width="3.7109375" style="94" customWidth="1"/>
    <col min="8733" max="8734" width="0" style="94" hidden="1" customWidth="1"/>
    <col min="8735" max="8741" width="3.7109375" style="94"/>
    <col min="8742" max="8742" width="5.7109375" style="94" bestFit="1" customWidth="1"/>
    <col min="8743" max="8744" width="3.7109375" style="94"/>
    <col min="8745" max="8745" width="6.7109375" style="94" bestFit="1" customWidth="1"/>
    <col min="8746" max="8746" width="3.7109375" style="94"/>
    <col min="8747" max="8747" width="5.7109375" style="94" bestFit="1" customWidth="1"/>
    <col min="8748" max="8959" width="3.7109375" style="94"/>
    <col min="8960" max="8960" width="11.28515625" style="94" customWidth="1"/>
    <col min="8961" max="8961" width="1.85546875" style="94" customWidth="1"/>
    <col min="8962" max="8965" width="5.5703125" style="94" customWidth="1"/>
    <col min="8966" max="8966" width="10.42578125" style="94" customWidth="1"/>
    <col min="8967" max="8967" width="7.85546875" style="94" customWidth="1"/>
    <col min="8968" max="8968" width="8.85546875" style="94" customWidth="1"/>
    <col min="8969" max="8969" width="8.5703125" style="94" customWidth="1"/>
    <col min="8970" max="8970" width="4.5703125" style="94" customWidth="1"/>
    <col min="8971" max="8972" width="4.140625" style="94" customWidth="1"/>
    <col min="8973" max="8973" width="6.85546875" style="94" customWidth="1"/>
    <col min="8974" max="8974" width="4.140625" style="94" customWidth="1"/>
    <col min="8975" max="8980" width="4.28515625" style="94" customWidth="1"/>
    <col min="8981" max="8981" width="7" style="94" customWidth="1"/>
    <col min="8982" max="8982" width="0" style="94" hidden="1" customWidth="1"/>
    <col min="8983" max="8988" width="3.7109375" style="94" customWidth="1"/>
    <col min="8989" max="8990" width="0" style="94" hidden="1" customWidth="1"/>
    <col min="8991" max="8997" width="3.7109375" style="94"/>
    <col min="8998" max="8998" width="5.7109375" style="94" bestFit="1" customWidth="1"/>
    <col min="8999" max="9000" width="3.7109375" style="94"/>
    <col min="9001" max="9001" width="6.7109375" style="94" bestFit="1" customWidth="1"/>
    <col min="9002" max="9002" width="3.7109375" style="94"/>
    <col min="9003" max="9003" width="5.7109375" style="94" bestFit="1" customWidth="1"/>
    <col min="9004" max="9215" width="3.7109375" style="94"/>
    <col min="9216" max="9216" width="11.28515625" style="94" customWidth="1"/>
    <col min="9217" max="9217" width="1.85546875" style="94" customWidth="1"/>
    <col min="9218" max="9221" width="5.5703125" style="94" customWidth="1"/>
    <col min="9222" max="9222" width="10.42578125" style="94" customWidth="1"/>
    <col min="9223" max="9223" width="7.85546875" style="94" customWidth="1"/>
    <col min="9224" max="9224" width="8.85546875" style="94" customWidth="1"/>
    <col min="9225" max="9225" width="8.5703125" style="94" customWidth="1"/>
    <col min="9226" max="9226" width="4.5703125" style="94" customWidth="1"/>
    <col min="9227" max="9228" width="4.140625" style="94" customWidth="1"/>
    <col min="9229" max="9229" width="6.85546875" style="94" customWidth="1"/>
    <col min="9230" max="9230" width="4.140625" style="94" customWidth="1"/>
    <col min="9231" max="9236" width="4.28515625" style="94" customWidth="1"/>
    <col min="9237" max="9237" width="7" style="94" customWidth="1"/>
    <col min="9238" max="9238" width="0" style="94" hidden="1" customWidth="1"/>
    <col min="9239" max="9244" width="3.7109375" style="94" customWidth="1"/>
    <col min="9245" max="9246" width="0" style="94" hidden="1" customWidth="1"/>
    <col min="9247" max="9253" width="3.7109375" style="94"/>
    <col min="9254" max="9254" width="5.7109375" style="94" bestFit="1" customWidth="1"/>
    <col min="9255" max="9256" width="3.7109375" style="94"/>
    <col min="9257" max="9257" width="6.7109375" style="94" bestFit="1" customWidth="1"/>
    <col min="9258" max="9258" width="3.7109375" style="94"/>
    <col min="9259" max="9259" width="5.7109375" style="94" bestFit="1" customWidth="1"/>
    <col min="9260" max="9471" width="3.7109375" style="94"/>
    <col min="9472" max="9472" width="11.28515625" style="94" customWidth="1"/>
    <col min="9473" max="9473" width="1.85546875" style="94" customWidth="1"/>
    <col min="9474" max="9477" width="5.5703125" style="94" customWidth="1"/>
    <col min="9478" max="9478" width="10.42578125" style="94" customWidth="1"/>
    <col min="9479" max="9479" width="7.85546875" style="94" customWidth="1"/>
    <col min="9480" max="9480" width="8.85546875" style="94" customWidth="1"/>
    <col min="9481" max="9481" width="8.5703125" style="94" customWidth="1"/>
    <col min="9482" max="9482" width="4.5703125" style="94" customWidth="1"/>
    <col min="9483" max="9484" width="4.140625" style="94" customWidth="1"/>
    <col min="9485" max="9485" width="6.85546875" style="94" customWidth="1"/>
    <col min="9486" max="9486" width="4.140625" style="94" customWidth="1"/>
    <col min="9487" max="9492" width="4.28515625" style="94" customWidth="1"/>
    <col min="9493" max="9493" width="7" style="94" customWidth="1"/>
    <col min="9494" max="9494" width="0" style="94" hidden="1" customWidth="1"/>
    <col min="9495" max="9500" width="3.7109375" style="94" customWidth="1"/>
    <col min="9501" max="9502" width="0" style="94" hidden="1" customWidth="1"/>
    <col min="9503" max="9509" width="3.7109375" style="94"/>
    <col min="9510" max="9510" width="5.7109375" style="94" bestFit="1" customWidth="1"/>
    <col min="9511" max="9512" width="3.7109375" style="94"/>
    <col min="9513" max="9513" width="6.7109375" style="94" bestFit="1" customWidth="1"/>
    <col min="9514" max="9514" width="3.7109375" style="94"/>
    <col min="9515" max="9515" width="5.7109375" style="94" bestFit="1" customWidth="1"/>
    <col min="9516" max="9727" width="3.7109375" style="94"/>
    <col min="9728" max="9728" width="11.28515625" style="94" customWidth="1"/>
    <col min="9729" max="9729" width="1.85546875" style="94" customWidth="1"/>
    <col min="9730" max="9733" width="5.5703125" style="94" customWidth="1"/>
    <col min="9734" max="9734" width="10.42578125" style="94" customWidth="1"/>
    <col min="9735" max="9735" width="7.85546875" style="94" customWidth="1"/>
    <col min="9736" max="9736" width="8.85546875" style="94" customWidth="1"/>
    <col min="9737" max="9737" width="8.5703125" style="94" customWidth="1"/>
    <col min="9738" max="9738" width="4.5703125" style="94" customWidth="1"/>
    <col min="9739" max="9740" width="4.140625" style="94" customWidth="1"/>
    <col min="9741" max="9741" width="6.85546875" style="94" customWidth="1"/>
    <col min="9742" max="9742" width="4.140625" style="94" customWidth="1"/>
    <col min="9743" max="9748" width="4.28515625" style="94" customWidth="1"/>
    <col min="9749" max="9749" width="7" style="94" customWidth="1"/>
    <col min="9750" max="9750" width="0" style="94" hidden="1" customWidth="1"/>
    <col min="9751" max="9756" width="3.7109375" style="94" customWidth="1"/>
    <col min="9757" max="9758" width="0" style="94" hidden="1" customWidth="1"/>
    <col min="9759" max="9765" width="3.7109375" style="94"/>
    <col min="9766" max="9766" width="5.7109375" style="94" bestFit="1" customWidth="1"/>
    <col min="9767" max="9768" width="3.7109375" style="94"/>
    <col min="9769" max="9769" width="6.7109375" style="94" bestFit="1" customWidth="1"/>
    <col min="9770" max="9770" width="3.7109375" style="94"/>
    <col min="9771" max="9771" width="5.7109375" style="94" bestFit="1" customWidth="1"/>
    <col min="9772" max="9983" width="3.7109375" style="94"/>
    <col min="9984" max="9984" width="11.28515625" style="94" customWidth="1"/>
    <col min="9985" max="9985" width="1.85546875" style="94" customWidth="1"/>
    <col min="9986" max="9989" width="5.5703125" style="94" customWidth="1"/>
    <col min="9990" max="9990" width="10.42578125" style="94" customWidth="1"/>
    <col min="9991" max="9991" width="7.85546875" style="94" customWidth="1"/>
    <col min="9992" max="9992" width="8.85546875" style="94" customWidth="1"/>
    <col min="9993" max="9993" width="8.5703125" style="94" customWidth="1"/>
    <col min="9994" max="9994" width="4.5703125" style="94" customWidth="1"/>
    <col min="9995" max="9996" width="4.140625" style="94" customWidth="1"/>
    <col min="9997" max="9997" width="6.85546875" style="94" customWidth="1"/>
    <col min="9998" max="9998" width="4.140625" style="94" customWidth="1"/>
    <col min="9999" max="10004" width="4.28515625" style="94" customWidth="1"/>
    <col min="10005" max="10005" width="7" style="94" customWidth="1"/>
    <col min="10006" max="10006" width="0" style="94" hidden="1" customWidth="1"/>
    <col min="10007" max="10012" width="3.7109375" style="94" customWidth="1"/>
    <col min="10013" max="10014" width="0" style="94" hidden="1" customWidth="1"/>
    <col min="10015" max="10021" width="3.7109375" style="94"/>
    <col min="10022" max="10022" width="5.7109375" style="94" bestFit="1" customWidth="1"/>
    <col min="10023" max="10024" width="3.7109375" style="94"/>
    <col min="10025" max="10025" width="6.7109375" style="94" bestFit="1" customWidth="1"/>
    <col min="10026" max="10026" width="3.7109375" style="94"/>
    <col min="10027" max="10027" width="5.7109375" style="94" bestFit="1" customWidth="1"/>
    <col min="10028" max="10239" width="3.7109375" style="94"/>
    <col min="10240" max="10240" width="11.28515625" style="94" customWidth="1"/>
    <col min="10241" max="10241" width="1.85546875" style="94" customWidth="1"/>
    <col min="10242" max="10245" width="5.5703125" style="94" customWidth="1"/>
    <col min="10246" max="10246" width="10.42578125" style="94" customWidth="1"/>
    <col min="10247" max="10247" width="7.85546875" style="94" customWidth="1"/>
    <col min="10248" max="10248" width="8.85546875" style="94" customWidth="1"/>
    <col min="10249" max="10249" width="8.5703125" style="94" customWidth="1"/>
    <col min="10250" max="10250" width="4.5703125" style="94" customWidth="1"/>
    <col min="10251" max="10252" width="4.140625" style="94" customWidth="1"/>
    <col min="10253" max="10253" width="6.85546875" style="94" customWidth="1"/>
    <col min="10254" max="10254" width="4.140625" style="94" customWidth="1"/>
    <col min="10255" max="10260" width="4.28515625" style="94" customWidth="1"/>
    <col min="10261" max="10261" width="7" style="94" customWidth="1"/>
    <col min="10262" max="10262" width="0" style="94" hidden="1" customWidth="1"/>
    <col min="10263" max="10268" width="3.7109375" style="94" customWidth="1"/>
    <col min="10269" max="10270" width="0" style="94" hidden="1" customWidth="1"/>
    <col min="10271" max="10277" width="3.7109375" style="94"/>
    <col min="10278" max="10278" width="5.7109375" style="94" bestFit="1" customWidth="1"/>
    <col min="10279" max="10280" width="3.7109375" style="94"/>
    <col min="10281" max="10281" width="6.7109375" style="94" bestFit="1" customWidth="1"/>
    <col min="10282" max="10282" width="3.7109375" style="94"/>
    <col min="10283" max="10283" width="5.7109375" style="94" bestFit="1" customWidth="1"/>
    <col min="10284" max="10495" width="3.7109375" style="94"/>
    <col min="10496" max="10496" width="11.28515625" style="94" customWidth="1"/>
    <col min="10497" max="10497" width="1.85546875" style="94" customWidth="1"/>
    <col min="10498" max="10501" width="5.5703125" style="94" customWidth="1"/>
    <col min="10502" max="10502" width="10.42578125" style="94" customWidth="1"/>
    <col min="10503" max="10503" width="7.85546875" style="94" customWidth="1"/>
    <col min="10504" max="10504" width="8.85546875" style="94" customWidth="1"/>
    <col min="10505" max="10505" width="8.5703125" style="94" customWidth="1"/>
    <col min="10506" max="10506" width="4.5703125" style="94" customWidth="1"/>
    <col min="10507" max="10508" width="4.140625" style="94" customWidth="1"/>
    <col min="10509" max="10509" width="6.85546875" style="94" customWidth="1"/>
    <col min="10510" max="10510" width="4.140625" style="94" customWidth="1"/>
    <col min="10511" max="10516" width="4.28515625" style="94" customWidth="1"/>
    <col min="10517" max="10517" width="7" style="94" customWidth="1"/>
    <col min="10518" max="10518" width="0" style="94" hidden="1" customWidth="1"/>
    <col min="10519" max="10524" width="3.7109375" style="94" customWidth="1"/>
    <col min="10525" max="10526" width="0" style="94" hidden="1" customWidth="1"/>
    <col min="10527" max="10533" width="3.7109375" style="94"/>
    <col min="10534" max="10534" width="5.7109375" style="94" bestFit="1" customWidth="1"/>
    <col min="10535" max="10536" width="3.7109375" style="94"/>
    <col min="10537" max="10537" width="6.7109375" style="94" bestFit="1" customWidth="1"/>
    <col min="10538" max="10538" width="3.7109375" style="94"/>
    <col min="10539" max="10539" width="5.7109375" style="94" bestFit="1" customWidth="1"/>
    <col min="10540" max="10751" width="3.7109375" style="94"/>
    <col min="10752" max="10752" width="11.28515625" style="94" customWidth="1"/>
    <col min="10753" max="10753" width="1.85546875" style="94" customWidth="1"/>
    <col min="10754" max="10757" width="5.5703125" style="94" customWidth="1"/>
    <col min="10758" max="10758" width="10.42578125" style="94" customWidth="1"/>
    <col min="10759" max="10759" width="7.85546875" style="94" customWidth="1"/>
    <col min="10760" max="10760" width="8.85546875" style="94" customWidth="1"/>
    <col min="10761" max="10761" width="8.5703125" style="94" customWidth="1"/>
    <col min="10762" max="10762" width="4.5703125" style="94" customWidth="1"/>
    <col min="10763" max="10764" width="4.140625" style="94" customWidth="1"/>
    <col min="10765" max="10765" width="6.85546875" style="94" customWidth="1"/>
    <col min="10766" max="10766" width="4.140625" style="94" customWidth="1"/>
    <col min="10767" max="10772" width="4.28515625" style="94" customWidth="1"/>
    <col min="10773" max="10773" width="7" style="94" customWidth="1"/>
    <col min="10774" max="10774" width="0" style="94" hidden="1" customWidth="1"/>
    <col min="10775" max="10780" width="3.7109375" style="94" customWidth="1"/>
    <col min="10781" max="10782" width="0" style="94" hidden="1" customWidth="1"/>
    <col min="10783" max="10789" width="3.7109375" style="94"/>
    <col min="10790" max="10790" width="5.7109375" style="94" bestFit="1" customWidth="1"/>
    <col min="10791" max="10792" width="3.7109375" style="94"/>
    <col min="10793" max="10793" width="6.7109375" style="94" bestFit="1" customWidth="1"/>
    <col min="10794" max="10794" width="3.7109375" style="94"/>
    <col min="10795" max="10795" width="5.7109375" style="94" bestFit="1" customWidth="1"/>
    <col min="10796" max="11007" width="3.7109375" style="94"/>
    <col min="11008" max="11008" width="11.28515625" style="94" customWidth="1"/>
    <col min="11009" max="11009" width="1.85546875" style="94" customWidth="1"/>
    <col min="11010" max="11013" width="5.5703125" style="94" customWidth="1"/>
    <col min="11014" max="11014" width="10.42578125" style="94" customWidth="1"/>
    <col min="11015" max="11015" width="7.85546875" style="94" customWidth="1"/>
    <col min="11016" max="11016" width="8.85546875" style="94" customWidth="1"/>
    <col min="11017" max="11017" width="8.5703125" style="94" customWidth="1"/>
    <col min="11018" max="11018" width="4.5703125" style="94" customWidth="1"/>
    <col min="11019" max="11020" width="4.140625" style="94" customWidth="1"/>
    <col min="11021" max="11021" width="6.85546875" style="94" customWidth="1"/>
    <col min="11022" max="11022" width="4.140625" style="94" customWidth="1"/>
    <col min="11023" max="11028" width="4.28515625" style="94" customWidth="1"/>
    <col min="11029" max="11029" width="7" style="94" customWidth="1"/>
    <col min="11030" max="11030" width="0" style="94" hidden="1" customWidth="1"/>
    <col min="11031" max="11036" width="3.7109375" style="94" customWidth="1"/>
    <col min="11037" max="11038" width="0" style="94" hidden="1" customWidth="1"/>
    <col min="11039" max="11045" width="3.7109375" style="94"/>
    <col min="11046" max="11046" width="5.7109375" style="94" bestFit="1" customWidth="1"/>
    <col min="11047" max="11048" width="3.7109375" style="94"/>
    <col min="11049" max="11049" width="6.7109375" style="94" bestFit="1" customWidth="1"/>
    <col min="11050" max="11050" width="3.7109375" style="94"/>
    <col min="11051" max="11051" width="5.7109375" style="94" bestFit="1" customWidth="1"/>
    <col min="11052" max="11263" width="3.7109375" style="94"/>
    <col min="11264" max="11264" width="11.28515625" style="94" customWidth="1"/>
    <col min="11265" max="11265" width="1.85546875" style="94" customWidth="1"/>
    <col min="11266" max="11269" width="5.5703125" style="94" customWidth="1"/>
    <col min="11270" max="11270" width="10.42578125" style="94" customWidth="1"/>
    <col min="11271" max="11271" width="7.85546875" style="94" customWidth="1"/>
    <col min="11272" max="11272" width="8.85546875" style="94" customWidth="1"/>
    <col min="11273" max="11273" width="8.5703125" style="94" customWidth="1"/>
    <col min="11274" max="11274" width="4.5703125" style="94" customWidth="1"/>
    <col min="11275" max="11276" width="4.140625" style="94" customWidth="1"/>
    <col min="11277" max="11277" width="6.85546875" style="94" customWidth="1"/>
    <col min="11278" max="11278" width="4.140625" style="94" customWidth="1"/>
    <col min="11279" max="11284" width="4.28515625" style="94" customWidth="1"/>
    <col min="11285" max="11285" width="7" style="94" customWidth="1"/>
    <col min="11286" max="11286" width="0" style="94" hidden="1" customWidth="1"/>
    <col min="11287" max="11292" width="3.7109375" style="94" customWidth="1"/>
    <col min="11293" max="11294" width="0" style="94" hidden="1" customWidth="1"/>
    <col min="11295" max="11301" width="3.7109375" style="94"/>
    <col min="11302" max="11302" width="5.7109375" style="94" bestFit="1" customWidth="1"/>
    <col min="11303" max="11304" width="3.7109375" style="94"/>
    <col min="11305" max="11305" width="6.7109375" style="94" bestFit="1" customWidth="1"/>
    <col min="11306" max="11306" width="3.7109375" style="94"/>
    <col min="11307" max="11307" width="5.7109375" style="94" bestFit="1" customWidth="1"/>
    <col min="11308" max="11519" width="3.7109375" style="94"/>
    <col min="11520" max="11520" width="11.28515625" style="94" customWidth="1"/>
    <col min="11521" max="11521" width="1.85546875" style="94" customWidth="1"/>
    <col min="11522" max="11525" width="5.5703125" style="94" customWidth="1"/>
    <col min="11526" max="11526" width="10.42578125" style="94" customWidth="1"/>
    <col min="11527" max="11527" width="7.85546875" style="94" customWidth="1"/>
    <col min="11528" max="11528" width="8.85546875" style="94" customWidth="1"/>
    <col min="11529" max="11529" width="8.5703125" style="94" customWidth="1"/>
    <col min="11530" max="11530" width="4.5703125" style="94" customWidth="1"/>
    <col min="11531" max="11532" width="4.140625" style="94" customWidth="1"/>
    <col min="11533" max="11533" width="6.85546875" style="94" customWidth="1"/>
    <col min="11534" max="11534" width="4.140625" style="94" customWidth="1"/>
    <col min="11535" max="11540" width="4.28515625" style="94" customWidth="1"/>
    <col min="11541" max="11541" width="7" style="94" customWidth="1"/>
    <col min="11542" max="11542" width="0" style="94" hidden="1" customWidth="1"/>
    <col min="11543" max="11548" width="3.7109375" style="94" customWidth="1"/>
    <col min="11549" max="11550" width="0" style="94" hidden="1" customWidth="1"/>
    <col min="11551" max="11557" width="3.7109375" style="94"/>
    <col min="11558" max="11558" width="5.7109375" style="94" bestFit="1" customWidth="1"/>
    <col min="11559" max="11560" width="3.7109375" style="94"/>
    <col min="11561" max="11561" width="6.7109375" style="94" bestFit="1" customWidth="1"/>
    <col min="11562" max="11562" width="3.7109375" style="94"/>
    <col min="11563" max="11563" width="5.7109375" style="94" bestFit="1" customWidth="1"/>
    <col min="11564" max="11775" width="3.7109375" style="94"/>
    <col min="11776" max="11776" width="11.28515625" style="94" customWidth="1"/>
    <col min="11777" max="11777" width="1.85546875" style="94" customWidth="1"/>
    <col min="11778" max="11781" width="5.5703125" style="94" customWidth="1"/>
    <col min="11782" max="11782" width="10.42578125" style="94" customWidth="1"/>
    <col min="11783" max="11783" width="7.85546875" style="94" customWidth="1"/>
    <col min="11784" max="11784" width="8.85546875" style="94" customWidth="1"/>
    <col min="11785" max="11785" width="8.5703125" style="94" customWidth="1"/>
    <col min="11786" max="11786" width="4.5703125" style="94" customWidth="1"/>
    <col min="11787" max="11788" width="4.140625" style="94" customWidth="1"/>
    <col min="11789" max="11789" width="6.85546875" style="94" customWidth="1"/>
    <col min="11790" max="11790" width="4.140625" style="94" customWidth="1"/>
    <col min="11791" max="11796" width="4.28515625" style="94" customWidth="1"/>
    <col min="11797" max="11797" width="7" style="94" customWidth="1"/>
    <col min="11798" max="11798" width="0" style="94" hidden="1" customWidth="1"/>
    <col min="11799" max="11804" width="3.7109375" style="94" customWidth="1"/>
    <col min="11805" max="11806" width="0" style="94" hidden="1" customWidth="1"/>
    <col min="11807" max="11813" width="3.7109375" style="94"/>
    <col min="11814" max="11814" width="5.7109375" style="94" bestFit="1" customWidth="1"/>
    <col min="11815" max="11816" width="3.7109375" style="94"/>
    <col min="11817" max="11817" width="6.7109375" style="94" bestFit="1" customWidth="1"/>
    <col min="11818" max="11818" width="3.7109375" style="94"/>
    <col min="11819" max="11819" width="5.7109375" style="94" bestFit="1" customWidth="1"/>
    <col min="11820" max="12031" width="3.7109375" style="94"/>
    <col min="12032" max="12032" width="11.28515625" style="94" customWidth="1"/>
    <col min="12033" max="12033" width="1.85546875" style="94" customWidth="1"/>
    <col min="12034" max="12037" width="5.5703125" style="94" customWidth="1"/>
    <col min="12038" max="12038" width="10.42578125" style="94" customWidth="1"/>
    <col min="12039" max="12039" width="7.85546875" style="94" customWidth="1"/>
    <col min="12040" max="12040" width="8.85546875" style="94" customWidth="1"/>
    <col min="12041" max="12041" width="8.5703125" style="94" customWidth="1"/>
    <col min="12042" max="12042" width="4.5703125" style="94" customWidth="1"/>
    <col min="12043" max="12044" width="4.140625" style="94" customWidth="1"/>
    <col min="12045" max="12045" width="6.85546875" style="94" customWidth="1"/>
    <col min="12046" max="12046" width="4.140625" style="94" customWidth="1"/>
    <col min="12047" max="12052" width="4.28515625" style="94" customWidth="1"/>
    <col min="12053" max="12053" width="7" style="94" customWidth="1"/>
    <col min="12054" max="12054" width="0" style="94" hidden="1" customWidth="1"/>
    <col min="12055" max="12060" width="3.7109375" style="94" customWidth="1"/>
    <col min="12061" max="12062" width="0" style="94" hidden="1" customWidth="1"/>
    <col min="12063" max="12069" width="3.7109375" style="94"/>
    <col min="12070" max="12070" width="5.7109375" style="94" bestFit="1" customWidth="1"/>
    <col min="12071" max="12072" width="3.7109375" style="94"/>
    <col min="12073" max="12073" width="6.7109375" style="94" bestFit="1" customWidth="1"/>
    <col min="12074" max="12074" width="3.7109375" style="94"/>
    <col min="12075" max="12075" width="5.7109375" style="94" bestFit="1" customWidth="1"/>
    <col min="12076" max="12287" width="3.7109375" style="94"/>
    <col min="12288" max="12288" width="11.28515625" style="94" customWidth="1"/>
    <col min="12289" max="12289" width="1.85546875" style="94" customWidth="1"/>
    <col min="12290" max="12293" width="5.5703125" style="94" customWidth="1"/>
    <col min="12294" max="12294" width="10.42578125" style="94" customWidth="1"/>
    <col min="12295" max="12295" width="7.85546875" style="94" customWidth="1"/>
    <col min="12296" max="12296" width="8.85546875" style="94" customWidth="1"/>
    <col min="12297" max="12297" width="8.5703125" style="94" customWidth="1"/>
    <col min="12298" max="12298" width="4.5703125" style="94" customWidth="1"/>
    <col min="12299" max="12300" width="4.140625" style="94" customWidth="1"/>
    <col min="12301" max="12301" width="6.85546875" style="94" customWidth="1"/>
    <col min="12302" max="12302" width="4.140625" style="94" customWidth="1"/>
    <col min="12303" max="12308" width="4.28515625" style="94" customWidth="1"/>
    <col min="12309" max="12309" width="7" style="94" customWidth="1"/>
    <col min="12310" max="12310" width="0" style="94" hidden="1" customWidth="1"/>
    <col min="12311" max="12316" width="3.7109375" style="94" customWidth="1"/>
    <col min="12317" max="12318" width="0" style="94" hidden="1" customWidth="1"/>
    <col min="12319" max="12325" width="3.7109375" style="94"/>
    <col min="12326" max="12326" width="5.7109375" style="94" bestFit="1" customWidth="1"/>
    <col min="12327" max="12328" width="3.7109375" style="94"/>
    <col min="12329" max="12329" width="6.7109375" style="94" bestFit="1" customWidth="1"/>
    <col min="12330" max="12330" width="3.7109375" style="94"/>
    <col min="12331" max="12331" width="5.7109375" style="94" bestFit="1" customWidth="1"/>
    <col min="12332" max="12543" width="3.7109375" style="94"/>
    <col min="12544" max="12544" width="11.28515625" style="94" customWidth="1"/>
    <col min="12545" max="12545" width="1.85546875" style="94" customWidth="1"/>
    <col min="12546" max="12549" width="5.5703125" style="94" customWidth="1"/>
    <col min="12550" max="12550" width="10.42578125" style="94" customWidth="1"/>
    <col min="12551" max="12551" width="7.85546875" style="94" customWidth="1"/>
    <col min="12552" max="12552" width="8.85546875" style="94" customWidth="1"/>
    <col min="12553" max="12553" width="8.5703125" style="94" customWidth="1"/>
    <col min="12554" max="12554" width="4.5703125" style="94" customWidth="1"/>
    <col min="12555" max="12556" width="4.140625" style="94" customWidth="1"/>
    <col min="12557" max="12557" width="6.85546875" style="94" customWidth="1"/>
    <col min="12558" max="12558" width="4.140625" style="94" customWidth="1"/>
    <col min="12559" max="12564" width="4.28515625" style="94" customWidth="1"/>
    <col min="12565" max="12565" width="7" style="94" customWidth="1"/>
    <col min="12566" max="12566" width="0" style="94" hidden="1" customWidth="1"/>
    <col min="12567" max="12572" width="3.7109375" style="94" customWidth="1"/>
    <col min="12573" max="12574" width="0" style="94" hidden="1" customWidth="1"/>
    <col min="12575" max="12581" width="3.7109375" style="94"/>
    <col min="12582" max="12582" width="5.7109375" style="94" bestFit="1" customWidth="1"/>
    <col min="12583" max="12584" width="3.7109375" style="94"/>
    <col min="12585" max="12585" width="6.7109375" style="94" bestFit="1" customWidth="1"/>
    <col min="12586" max="12586" width="3.7109375" style="94"/>
    <col min="12587" max="12587" width="5.7109375" style="94" bestFit="1" customWidth="1"/>
    <col min="12588" max="12799" width="3.7109375" style="94"/>
    <col min="12800" max="12800" width="11.28515625" style="94" customWidth="1"/>
    <col min="12801" max="12801" width="1.85546875" style="94" customWidth="1"/>
    <col min="12802" max="12805" width="5.5703125" style="94" customWidth="1"/>
    <col min="12806" max="12806" width="10.42578125" style="94" customWidth="1"/>
    <col min="12807" max="12807" width="7.85546875" style="94" customWidth="1"/>
    <col min="12808" max="12808" width="8.85546875" style="94" customWidth="1"/>
    <col min="12809" max="12809" width="8.5703125" style="94" customWidth="1"/>
    <col min="12810" max="12810" width="4.5703125" style="94" customWidth="1"/>
    <col min="12811" max="12812" width="4.140625" style="94" customWidth="1"/>
    <col min="12813" max="12813" width="6.85546875" style="94" customWidth="1"/>
    <col min="12814" max="12814" width="4.140625" style="94" customWidth="1"/>
    <col min="12815" max="12820" width="4.28515625" style="94" customWidth="1"/>
    <col min="12821" max="12821" width="7" style="94" customWidth="1"/>
    <col min="12822" max="12822" width="0" style="94" hidden="1" customWidth="1"/>
    <col min="12823" max="12828" width="3.7109375" style="94" customWidth="1"/>
    <col min="12829" max="12830" width="0" style="94" hidden="1" customWidth="1"/>
    <col min="12831" max="12837" width="3.7109375" style="94"/>
    <col min="12838" max="12838" width="5.7109375" style="94" bestFit="1" customWidth="1"/>
    <col min="12839" max="12840" width="3.7109375" style="94"/>
    <col min="12841" max="12841" width="6.7109375" style="94" bestFit="1" customWidth="1"/>
    <col min="12842" max="12842" width="3.7109375" style="94"/>
    <col min="12843" max="12843" width="5.7109375" style="94" bestFit="1" customWidth="1"/>
    <col min="12844" max="13055" width="3.7109375" style="94"/>
    <col min="13056" max="13056" width="11.28515625" style="94" customWidth="1"/>
    <col min="13057" max="13057" width="1.85546875" style="94" customWidth="1"/>
    <col min="13058" max="13061" width="5.5703125" style="94" customWidth="1"/>
    <col min="13062" max="13062" width="10.42578125" style="94" customWidth="1"/>
    <col min="13063" max="13063" width="7.85546875" style="94" customWidth="1"/>
    <col min="13064" max="13064" width="8.85546875" style="94" customWidth="1"/>
    <col min="13065" max="13065" width="8.5703125" style="94" customWidth="1"/>
    <col min="13066" max="13066" width="4.5703125" style="94" customWidth="1"/>
    <col min="13067" max="13068" width="4.140625" style="94" customWidth="1"/>
    <col min="13069" max="13069" width="6.85546875" style="94" customWidth="1"/>
    <col min="13070" max="13070" width="4.140625" style="94" customWidth="1"/>
    <col min="13071" max="13076" width="4.28515625" style="94" customWidth="1"/>
    <col min="13077" max="13077" width="7" style="94" customWidth="1"/>
    <col min="13078" max="13078" width="0" style="94" hidden="1" customWidth="1"/>
    <col min="13079" max="13084" width="3.7109375" style="94" customWidth="1"/>
    <col min="13085" max="13086" width="0" style="94" hidden="1" customWidth="1"/>
    <col min="13087" max="13093" width="3.7109375" style="94"/>
    <col min="13094" max="13094" width="5.7109375" style="94" bestFit="1" customWidth="1"/>
    <col min="13095" max="13096" width="3.7109375" style="94"/>
    <col min="13097" max="13097" width="6.7109375" style="94" bestFit="1" customWidth="1"/>
    <col min="13098" max="13098" width="3.7109375" style="94"/>
    <col min="13099" max="13099" width="5.7109375" style="94" bestFit="1" customWidth="1"/>
    <col min="13100" max="13311" width="3.7109375" style="94"/>
    <col min="13312" max="13312" width="11.28515625" style="94" customWidth="1"/>
    <col min="13313" max="13313" width="1.85546875" style="94" customWidth="1"/>
    <col min="13314" max="13317" width="5.5703125" style="94" customWidth="1"/>
    <col min="13318" max="13318" width="10.42578125" style="94" customWidth="1"/>
    <col min="13319" max="13319" width="7.85546875" style="94" customWidth="1"/>
    <col min="13320" max="13320" width="8.85546875" style="94" customWidth="1"/>
    <col min="13321" max="13321" width="8.5703125" style="94" customWidth="1"/>
    <col min="13322" max="13322" width="4.5703125" style="94" customWidth="1"/>
    <col min="13323" max="13324" width="4.140625" style="94" customWidth="1"/>
    <col min="13325" max="13325" width="6.85546875" style="94" customWidth="1"/>
    <col min="13326" max="13326" width="4.140625" style="94" customWidth="1"/>
    <col min="13327" max="13332" width="4.28515625" style="94" customWidth="1"/>
    <col min="13333" max="13333" width="7" style="94" customWidth="1"/>
    <col min="13334" max="13334" width="0" style="94" hidden="1" customWidth="1"/>
    <col min="13335" max="13340" width="3.7109375" style="94" customWidth="1"/>
    <col min="13341" max="13342" width="0" style="94" hidden="1" customWidth="1"/>
    <col min="13343" max="13349" width="3.7109375" style="94"/>
    <col min="13350" max="13350" width="5.7109375" style="94" bestFit="1" customWidth="1"/>
    <col min="13351" max="13352" width="3.7109375" style="94"/>
    <col min="13353" max="13353" width="6.7109375" style="94" bestFit="1" customWidth="1"/>
    <col min="13354" max="13354" width="3.7109375" style="94"/>
    <col min="13355" max="13355" width="5.7109375" style="94" bestFit="1" customWidth="1"/>
    <col min="13356" max="13567" width="3.7109375" style="94"/>
    <col min="13568" max="13568" width="11.28515625" style="94" customWidth="1"/>
    <col min="13569" max="13569" width="1.85546875" style="94" customWidth="1"/>
    <col min="13570" max="13573" width="5.5703125" style="94" customWidth="1"/>
    <col min="13574" max="13574" width="10.42578125" style="94" customWidth="1"/>
    <col min="13575" max="13575" width="7.85546875" style="94" customWidth="1"/>
    <col min="13576" max="13576" width="8.85546875" style="94" customWidth="1"/>
    <col min="13577" max="13577" width="8.5703125" style="94" customWidth="1"/>
    <col min="13578" max="13578" width="4.5703125" style="94" customWidth="1"/>
    <col min="13579" max="13580" width="4.140625" style="94" customWidth="1"/>
    <col min="13581" max="13581" width="6.85546875" style="94" customWidth="1"/>
    <col min="13582" max="13582" width="4.140625" style="94" customWidth="1"/>
    <col min="13583" max="13588" width="4.28515625" style="94" customWidth="1"/>
    <col min="13589" max="13589" width="7" style="94" customWidth="1"/>
    <col min="13590" max="13590" width="0" style="94" hidden="1" customWidth="1"/>
    <col min="13591" max="13596" width="3.7109375" style="94" customWidth="1"/>
    <col min="13597" max="13598" width="0" style="94" hidden="1" customWidth="1"/>
    <col min="13599" max="13605" width="3.7109375" style="94"/>
    <col min="13606" max="13606" width="5.7109375" style="94" bestFit="1" customWidth="1"/>
    <col min="13607" max="13608" width="3.7109375" style="94"/>
    <col min="13609" max="13609" width="6.7109375" style="94" bestFit="1" customWidth="1"/>
    <col min="13610" max="13610" width="3.7109375" style="94"/>
    <col min="13611" max="13611" width="5.7109375" style="94" bestFit="1" customWidth="1"/>
    <col min="13612" max="13823" width="3.7109375" style="94"/>
    <col min="13824" max="13824" width="11.28515625" style="94" customWidth="1"/>
    <col min="13825" max="13825" width="1.85546875" style="94" customWidth="1"/>
    <col min="13826" max="13829" width="5.5703125" style="94" customWidth="1"/>
    <col min="13830" max="13830" width="10.42578125" style="94" customWidth="1"/>
    <col min="13831" max="13831" width="7.85546875" style="94" customWidth="1"/>
    <col min="13832" max="13832" width="8.85546875" style="94" customWidth="1"/>
    <col min="13833" max="13833" width="8.5703125" style="94" customWidth="1"/>
    <col min="13834" max="13834" width="4.5703125" style="94" customWidth="1"/>
    <col min="13835" max="13836" width="4.140625" style="94" customWidth="1"/>
    <col min="13837" max="13837" width="6.85546875" style="94" customWidth="1"/>
    <col min="13838" max="13838" width="4.140625" style="94" customWidth="1"/>
    <col min="13839" max="13844" width="4.28515625" style="94" customWidth="1"/>
    <col min="13845" max="13845" width="7" style="94" customWidth="1"/>
    <col min="13846" max="13846" width="0" style="94" hidden="1" customWidth="1"/>
    <col min="13847" max="13852" width="3.7109375" style="94" customWidth="1"/>
    <col min="13853" max="13854" width="0" style="94" hidden="1" customWidth="1"/>
    <col min="13855" max="13861" width="3.7109375" style="94"/>
    <col min="13862" max="13862" width="5.7109375" style="94" bestFit="1" customWidth="1"/>
    <col min="13863" max="13864" width="3.7109375" style="94"/>
    <col min="13865" max="13865" width="6.7109375" style="94" bestFit="1" customWidth="1"/>
    <col min="13866" max="13866" width="3.7109375" style="94"/>
    <col min="13867" max="13867" width="5.7109375" style="94" bestFit="1" customWidth="1"/>
    <col min="13868" max="14079" width="3.7109375" style="94"/>
    <col min="14080" max="14080" width="11.28515625" style="94" customWidth="1"/>
    <col min="14081" max="14081" width="1.85546875" style="94" customWidth="1"/>
    <col min="14082" max="14085" width="5.5703125" style="94" customWidth="1"/>
    <col min="14086" max="14086" width="10.42578125" style="94" customWidth="1"/>
    <col min="14087" max="14087" width="7.85546875" style="94" customWidth="1"/>
    <col min="14088" max="14088" width="8.85546875" style="94" customWidth="1"/>
    <col min="14089" max="14089" width="8.5703125" style="94" customWidth="1"/>
    <col min="14090" max="14090" width="4.5703125" style="94" customWidth="1"/>
    <col min="14091" max="14092" width="4.140625" style="94" customWidth="1"/>
    <col min="14093" max="14093" width="6.85546875" style="94" customWidth="1"/>
    <col min="14094" max="14094" width="4.140625" style="94" customWidth="1"/>
    <col min="14095" max="14100" width="4.28515625" style="94" customWidth="1"/>
    <col min="14101" max="14101" width="7" style="94" customWidth="1"/>
    <col min="14102" max="14102" width="0" style="94" hidden="1" customWidth="1"/>
    <col min="14103" max="14108" width="3.7109375" style="94" customWidth="1"/>
    <col min="14109" max="14110" width="0" style="94" hidden="1" customWidth="1"/>
    <col min="14111" max="14117" width="3.7109375" style="94"/>
    <col min="14118" max="14118" width="5.7109375" style="94" bestFit="1" customWidth="1"/>
    <col min="14119" max="14120" width="3.7109375" style="94"/>
    <col min="14121" max="14121" width="6.7109375" style="94" bestFit="1" customWidth="1"/>
    <col min="14122" max="14122" width="3.7109375" style="94"/>
    <col min="14123" max="14123" width="5.7109375" style="94" bestFit="1" customWidth="1"/>
    <col min="14124" max="14335" width="3.7109375" style="94"/>
    <col min="14336" max="14336" width="11.28515625" style="94" customWidth="1"/>
    <col min="14337" max="14337" width="1.85546875" style="94" customWidth="1"/>
    <col min="14338" max="14341" width="5.5703125" style="94" customWidth="1"/>
    <col min="14342" max="14342" width="10.42578125" style="94" customWidth="1"/>
    <col min="14343" max="14343" width="7.85546875" style="94" customWidth="1"/>
    <col min="14344" max="14344" width="8.85546875" style="94" customWidth="1"/>
    <col min="14345" max="14345" width="8.5703125" style="94" customWidth="1"/>
    <col min="14346" max="14346" width="4.5703125" style="94" customWidth="1"/>
    <col min="14347" max="14348" width="4.140625" style="94" customWidth="1"/>
    <col min="14349" max="14349" width="6.85546875" style="94" customWidth="1"/>
    <col min="14350" max="14350" width="4.140625" style="94" customWidth="1"/>
    <col min="14351" max="14356" width="4.28515625" style="94" customWidth="1"/>
    <col min="14357" max="14357" width="7" style="94" customWidth="1"/>
    <col min="14358" max="14358" width="0" style="94" hidden="1" customWidth="1"/>
    <col min="14359" max="14364" width="3.7109375" style="94" customWidth="1"/>
    <col min="14365" max="14366" width="0" style="94" hidden="1" customWidth="1"/>
    <col min="14367" max="14373" width="3.7109375" style="94"/>
    <col min="14374" max="14374" width="5.7109375" style="94" bestFit="1" customWidth="1"/>
    <col min="14375" max="14376" width="3.7109375" style="94"/>
    <col min="14377" max="14377" width="6.7109375" style="94" bestFit="1" customWidth="1"/>
    <col min="14378" max="14378" width="3.7109375" style="94"/>
    <col min="14379" max="14379" width="5.7109375" style="94" bestFit="1" customWidth="1"/>
    <col min="14380" max="14591" width="3.7109375" style="94"/>
    <col min="14592" max="14592" width="11.28515625" style="94" customWidth="1"/>
    <col min="14593" max="14593" width="1.85546875" style="94" customWidth="1"/>
    <col min="14594" max="14597" width="5.5703125" style="94" customWidth="1"/>
    <col min="14598" max="14598" width="10.42578125" style="94" customWidth="1"/>
    <col min="14599" max="14599" width="7.85546875" style="94" customWidth="1"/>
    <col min="14600" max="14600" width="8.85546875" style="94" customWidth="1"/>
    <col min="14601" max="14601" width="8.5703125" style="94" customWidth="1"/>
    <col min="14602" max="14602" width="4.5703125" style="94" customWidth="1"/>
    <col min="14603" max="14604" width="4.140625" style="94" customWidth="1"/>
    <col min="14605" max="14605" width="6.85546875" style="94" customWidth="1"/>
    <col min="14606" max="14606" width="4.140625" style="94" customWidth="1"/>
    <col min="14607" max="14612" width="4.28515625" style="94" customWidth="1"/>
    <col min="14613" max="14613" width="7" style="94" customWidth="1"/>
    <col min="14614" max="14614" width="0" style="94" hidden="1" customWidth="1"/>
    <col min="14615" max="14620" width="3.7109375" style="94" customWidth="1"/>
    <col min="14621" max="14622" width="0" style="94" hidden="1" customWidth="1"/>
    <col min="14623" max="14629" width="3.7109375" style="94"/>
    <col min="14630" max="14630" width="5.7109375" style="94" bestFit="1" customWidth="1"/>
    <col min="14631" max="14632" width="3.7109375" style="94"/>
    <col min="14633" max="14633" width="6.7109375" style="94" bestFit="1" customWidth="1"/>
    <col min="14634" max="14634" width="3.7109375" style="94"/>
    <col min="14635" max="14635" width="5.7109375" style="94" bestFit="1" customWidth="1"/>
    <col min="14636" max="14847" width="3.7109375" style="94"/>
    <col min="14848" max="14848" width="11.28515625" style="94" customWidth="1"/>
    <col min="14849" max="14849" width="1.85546875" style="94" customWidth="1"/>
    <col min="14850" max="14853" width="5.5703125" style="94" customWidth="1"/>
    <col min="14854" max="14854" width="10.42578125" style="94" customWidth="1"/>
    <col min="14855" max="14855" width="7.85546875" style="94" customWidth="1"/>
    <col min="14856" max="14856" width="8.85546875" style="94" customWidth="1"/>
    <col min="14857" max="14857" width="8.5703125" style="94" customWidth="1"/>
    <col min="14858" max="14858" width="4.5703125" style="94" customWidth="1"/>
    <col min="14859" max="14860" width="4.140625" style="94" customWidth="1"/>
    <col min="14861" max="14861" width="6.85546875" style="94" customWidth="1"/>
    <col min="14862" max="14862" width="4.140625" style="94" customWidth="1"/>
    <col min="14863" max="14868" width="4.28515625" style="94" customWidth="1"/>
    <col min="14869" max="14869" width="7" style="94" customWidth="1"/>
    <col min="14870" max="14870" width="0" style="94" hidden="1" customWidth="1"/>
    <col min="14871" max="14876" width="3.7109375" style="94" customWidth="1"/>
    <col min="14877" max="14878" width="0" style="94" hidden="1" customWidth="1"/>
    <col min="14879" max="14885" width="3.7109375" style="94"/>
    <col min="14886" max="14886" width="5.7109375" style="94" bestFit="1" customWidth="1"/>
    <col min="14887" max="14888" width="3.7109375" style="94"/>
    <col min="14889" max="14889" width="6.7109375" style="94" bestFit="1" customWidth="1"/>
    <col min="14890" max="14890" width="3.7109375" style="94"/>
    <col min="14891" max="14891" width="5.7109375" style="94" bestFit="1" customWidth="1"/>
    <col min="14892" max="15103" width="3.7109375" style="94"/>
    <col min="15104" max="15104" width="11.28515625" style="94" customWidth="1"/>
    <col min="15105" max="15105" width="1.85546875" style="94" customWidth="1"/>
    <col min="15106" max="15109" width="5.5703125" style="94" customWidth="1"/>
    <col min="15110" max="15110" width="10.42578125" style="94" customWidth="1"/>
    <col min="15111" max="15111" width="7.85546875" style="94" customWidth="1"/>
    <col min="15112" max="15112" width="8.85546875" style="94" customWidth="1"/>
    <col min="15113" max="15113" width="8.5703125" style="94" customWidth="1"/>
    <col min="15114" max="15114" width="4.5703125" style="94" customWidth="1"/>
    <col min="15115" max="15116" width="4.140625" style="94" customWidth="1"/>
    <col min="15117" max="15117" width="6.85546875" style="94" customWidth="1"/>
    <col min="15118" max="15118" width="4.140625" style="94" customWidth="1"/>
    <col min="15119" max="15124" width="4.28515625" style="94" customWidth="1"/>
    <col min="15125" max="15125" width="7" style="94" customWidth="1"/>
    <col min="15126" max="15126" width="0" style="94" hidden="1" customWidth="1"/>
    <col min="15127" max="15132" width="3.7109375" style="94" customWidth="1"/>
    <col min="15133" max="15134" width="0" style="94" hidden="1" customWidth="1"/>
    <col min="15135" max="15141" width="3.7109375" style="94"/>
    <col min="15142" max="15142" width="5.7109375" style="94" bestFit="1" customWidth="1"/>
    <col min="15143" max="15144" width="3.7109375" style="94"/>
    <col min="15145" max="15145" width="6.7109375" style="94" bestFit="1" customWidth="1"/>
    <col min="15146" max="15146" width="3.7109375" style="94"/>
    <col min="15147" max="15147" width="5.7109375" style="94" bestFit="1" customWidth="1"/>
    <col min="15148" max="15359" width="3.7109375" style="94"/>
    <col min="15360" max="15360" width="11.28515625" style="94" customWidth="1"/>
    <col min="15361" max="15361" width="1.85546875" style="94" customWidth="1"/>
    <col min="15362" max="15365" width="5.5703125" style="94" customWidth="1"/>
    <col min="15366" max="15366" width="10.42578125" style="94" customWidth="1"/>
    <col min="15367" max="15367" width="7.85546875" style="94" customWidth="1"/>
    <col min="15368" max="15368" width="8.85546875" style="94" customWidth="1"/>
    <col min="15369" max="15369" width="8.5703125" style="94" customWidth="1"/>
    <col min="15370" max="15370" width="4.5703125" style="94" customWidth="1"/>
    <col min="15371" max="15372" width="4.140625" style="94" customWidth="1"/>
    <col min="15373" max="15373" width="6.85546875" style="94" customWidth="1"/>
    <col min="15374" max="15374" width="4.140625" style="94" customWidth="1"/>
    <col min="15375" max="15380" width="4.28515625" style="94" customWidth="1"/>
    <col min="15381" max="15381" width="7" style="94" customWidth="1"/>
    <col min="15382" max="15382" width="0" style="94" hidden="1" customWidth="1"/>
    <col min="15383" max="15388" width="3.7109375" style="94" customWidth="1"/>
    <col min="15389" max="15390" width="0" style="94" hidden="1" customWidth="1"/>
    <col min="15391" max="15397" width="3.7109375" style="94"/>
    <col min="15398" max="15398" width="5.7109375" style="94" bestFit="1" customWidth="1"/>
    <col min="15399" max="15400" width="3.7109375" style="94"/>
    <col min="15401" max="15401" width="6.7109375" style="94" bestFit="1" customWidth="1"/>
    <col min="15402" max="15402" width="3.7109375" style="94"/>
    <col min="15403" max="15403" width="5.7109375" style="94" bestFit="1" customWidth="1"/>
    <col min="15404" max="15615" width="3.7109375" style="94"/>
    <col min="15616" max="15616" width="11.28515625" style="94" customWidth="1"/>
    <col min="15617" max="15617" width="1.85546875" style="94" customWidth="1"/>
    <col min="15618" max="15621" width="5.5703125" style="94" customWidth="1"/>
    <col min="15622" max="15622" width="10.42578125" style="94" customWidth="1"/>
    <col min="15623" max="15623" width="7.85546875" style="94" customWidth="1"/>
    <col min="15624" max="15624" width="8.85546875" style="94" customWidth="1"/>
    <col min="15625" max="15625" width="8.5703125" style="94" customWidth="1"/>
    <col min="15626" max="15626" width="4.5703125" style="94" customWidth="1"/>
    <col min="15627" max="15628" width="4.140625" style="94" customWidth="1"/>
    <col min="15629" max="15629" width="6.85546875" style="94" customWidth="1"/>
    <col min="15630" max="15630" width="4.140625" style="94" customWidth="1"/>
    <col min="15631" max="15636" width="4.28515625" style="94" customWidth="1"/>
    <col min="15637" max="15637" width="7" style="94" customWidth="1"/>
    <col min="15638" max="15638" width="0" style="94" hidden="1" customWidth="1"/>
    <col min="15639" max="15644" width="3.7109375" style="94" customWidth="1"/>
    <col min="15645" max="15646" width="0" style="94" hidden="1" customWidth="1"/>
    <col min="15647" max="15653" width="3.7109375" style="94"/>
    <col min="15654" max="15654" width="5.7109375" style="94" bestFit="1" customWidth="1"/>
    <col min="15655" max="15656" width="3.7109375" style="94"/>
    <col min="15657" max="15657" width="6.7109375" style="94" bestFit="1" customWidth="1"/>
    <col min="15658" max="15658" width="3.7109375" style="94"/>
    <col min="15659" max="15659" width="5.7109375" style="94" bestFit="1" customWidth="1"/>
    <col min="15660" max="15871" width="3.7109375" style="94"/>
    <col min="15872" max="15872" width="11.28515625" style="94" customWidth="1"/>
    <col min="15873" max="15873" width="1.85546875" style="94" customWidth="1"/>
    <col min="15874" max="15877" width="5.5703125" style="94" customWidth="1"/>
    <col min="15878" max="15878" width="10.42578125" style="94" customWidth="1"/>
    <col min="15879" max="15879" width="7.85546875" style="94" customWidth="1"/>
    <col min="15880" max="15880" width="8.85546875" style="94" customWidth="1"/>
    <col min="15881" max="15881" width="8.5703125" style="94" customWidth="1"/>
    <col min="15882" max="15882" width="4.5703125" style="94" customWidth="1"/>
    <col min="15883" max="15884" width="4.140625" style="94" customWidth="1"/>
    <col min="15885" max="15885" width="6.85546875" style="94" customWidth="1"/>
    <col min="15886" max="15886" width="4.140625" style="94" customWidth="1"/>
    <col min="15887" max="15892" width="4.28515625" style="94" customWidth="1"/>
    <col min="15893" max="15893" width="7" style="94" customWidth="1"/>
    <col min="15894" max="15894" width="0" style="94" hidden="1" customWidth="1"/>
    <col min="15895" max="15900" width="3.7109375" style="94" customWidth="1"/>
    <col min="15901" max="15902" width="0" style="94" hidden="1" customWidth="1"/>
    <col min="15903" max="15909" width="3.7109375" style="94"/>
    <col min="15910" max="15910" width="5.7109375" style="94" bestFit="1" customWidth="1"/>
    <col min="15911" max="15912" width="3.7109375" style="94"/>
    <col min="15913" max="15913" width="6.7109375" style="94" bestFit="1" customWidth="1"/>
    <col min="15914" max="15914" width="3.7109375" style="94"/>
    <col min="15915" max="15915" width="5.7109375" style="94" bestFit="1" customWidth="1"/>
    <col min="15916" max="16127" width="3.7109375" style="94"/>
    <col min="16128" max="16128" width="11.28515625" style="94" customWidth="1"/>
    <col min="16129" max="16129" width="1.85546875" style="94" customWidth="1"/>
    <col min="16130" max="16133" width="5.5703125" style="94" customWidth="1"/>
    <col min="16134" max="16134" width="10.42578125" style="94" customWidth="1"/>
    <col min="16135" max="16135" width="7.85546875" style="94" customWidth="1"/>
    <col min="16136" max="16136" width="8.85546875" style="94" customWidth="1"/>
    <col min="16137" max="16137" width="8.5703125" style="94" customWidth="1"/>
    <col min="16138" max="16138" width="4.5703125" style="94" customWidth="1"/>
    <col min="16139" max="16140" width="4.140625" style="94" customWidth="1"/>
    <col min="16141" max="16141" width="6.85546875" style="94" customWidth="1"/>
    <col min="16142" max="16142" width="4.140625" style="94" customWidth="1"/>
    <col min="16143" max="16148" width="4.28515625" style="94" customWidth="1"/>
    <col min="16149" max="16149" width="7" style="94" customWidth="1"/>
    <col min="16150" max="16150" width="0" style="94" hidden="1" customWidth="1"/>
    <col min="16151" max="16156" width="3.7109375" style="94" customWidth="1"/>
    <col min="16157" max="16158" width="0" style="94" hidden="1" customWidth="1"/>
    <col min="16159" max="16165" width="3.7109375" style="94"/>
    <col min="16166" max="16166" width="5.7109375" style="94" bestFit="1" customWidth="1"/>
    <col min="16167" max="16168" width="3.7109375" style="94"/>
    <col min="16169" max="16169" width="6.7109375" style="94" bestFit="1" customWidth="1"/>
    <col min="16170" max="16170" width="3.7109375" style="94"/>
    <col min="16171" max="16171" width="5.7109375" style="94" bestFit="1" customWidth="1"/>
    <col min="16172" max="16384" width="3.7109375" style="94"/>
  </cols>
  <sheetData>
    <row r="1" spans="2:28" s="87" customFormat="1" ht="9.9499999999999993" customHeight="1" x14ac:dyDescent="0.25">
      <c r="B1" s="191" t="s">
        <v>32</v>
      </c>
      <c r="C1" s="192"/>
      <c r="D1" s="192"/>
      <c r="E1" s="192"/>
      <c r="F1" s="192"/>
      <c r="G1" s="192"/>
      <c r="H1" s="192"/>
      <c r="I1" s="192"/>
      <c r="J1" s="192"/>
      <c r="K1" s="192"/>
      <c r="L1" s="192"/>
      <c r="M1" s="192"/>
      <c r="N1" s="192"/>
      <c r="O1" s="192"/>
      <c r="P1" s="192"/>
      <c r="Q1" s="192"/>
      <c r="R1" s="192"/>
      <c r="S1" s="192"/>
      <c r="T1" s="192"/>
      <c r="U1" s="192"/>
    </row>
    <row r="2" spans="2:28" s="87" customFormat="1" ht="9.9499999999999993" customHeight="1" x14ac:dyDescent="0.25">
      <c r="B2" s="192"/>
      <c r="C2" s="192"/>
      <c r="D2" s="192"/>
      <c r="E2" s="192"/>
      <c r="F2" s="192"/>
      <c r="G2" s="192"/>
      <c r="H2" s="192"/>
      <c r="I2" s="192"/>
      <c r="J2" s="192"/>
      <c r="K2" s="192"/>
      <c r="L2" s="192"/>
      <c r="M2" s="192"/>
      <c r="N2" s="192"/>
      <c r="O2" s="192"/>
      <c r="P2" s="192"/>
      <c r="Q2" s="192"/>
      <c r="R2" s="192"/>
      <c r="S2" s="192"/>
      <c r="T2" s="192"/>
      <c r="U2" s="192"/>
    </row>
    <row r="3" spans="2:28" s="87" customFormat="1" ht="9.9499999999999993" customHeight="1" x14ac:dyDescent="0.25">
      <c r="B3" s="192"/>
      <c r="C3" s="192"/>
      <c r="D3" s="192"/>
      <c r="E3" s="192"/>
      <c r="F3" s="192"/>
      <c r="G3" s="192"/>
      <c r="H3" s="192"/>
      <c r="I3" s="192"/>
      <c r="J3" s="192"/>
      <c r="K3" s="192"/>
      <c r="L3" s="192"/>
      <c r="M3" s="192"/>
      <c r="N3" s="192"/>
      <c r="O3" s="192"/>
      <c r="P3" s="192"/>
      <c r="Q3" s="192"/>
      <c r="R3" s="192"/>
      <c r="S3" s="192"/>
      <c r="T3" s="192"/>
      <c r="U3" s="192"/>
    </row>
    <row r="4" spans="2:28" s="87" customFormat="1" ht="9.9499999999999993" customHeight="1" x14ac:dyDescent="0.25">
      <c r="B4" s="192"/>
      <c r="C4" s="192"/>
      <c r="D4" s="192"/>
      <c r="E4" s="192"/>
      <c r="F4" s="192"/>
      <c r="G4" s="192"/>
      <c r="H4" s="192"/>
      <c r="I4" s="192"/>
      <c r="J4" s="192"/>
      <c r="K4" s="192"/>
      <c r="L4" s="192"/>
      <c r="M4" s="192"/>
      <c r="N4" s="192"/>
      <c r="O4" s="192"/>
      <c r="P4" s="192"/>
      <c r="Q4" s="192"/>
      <c r="R4" s="192"/>
      <c r="S4" s="192"/>
      <c r="T4" s="192"/>
      <c r="U4" s="192"/>
    </row>
    <row r="5" spans="2:28" s="87" customFormat="1" ht="9.9499999999999993" customHeight="1" x14ac:dyDescent="0.25">
      <c r="B5" s="192"/>
      <c r="C5" s="192"/>
      <c r="D5" s="192"/>
      <c r="E5" s="192"/>
      <c r="F5" s="192"/>
      <c r="G5" s="192"/>
      <c r="H5" s="192"/>
      <c r="I5" s="192"/>
      <c r="J5" s="192"/>
      <c r="K5" s="192"/>
      <c r="L5" s="192"/>
      <c r="M5" s="192"/>
      <c r="N5" s="192"/>
      <c r="O5" s="192"/>
      <c r="P5" s="192"/>
      <c r="Q5" s="192"/>
      <c r="R5" s="192"/>
      <c r="S5" s="192"/>
      <c r="T5" s="192"/>
      <c r="U5" s="192"/>
    </row>
    <row r="6" spans="2:28" s="87" customFormat="1" ht="9.9499999999999993" customHeight="1" x14ac:dyDescent="0.25">
      <c r="B6" s="192"/>
      <c r="C6" s="192"/>
      <c r="D6" s="192"/>
      <c r="E6" s="192"/>
      <c r="F6" s="192"/>
      <c r="G6" s="192"/>
      <c r="H6" s="192"/>
      <c r="I6" s="192"/>
      <c r="J6" s="192"/>
      <c r="K6" s="192"/>
      <c r="L6" s="192"/>
      <c r="M6" s="192"/>
      <c r="N6" s="192"/>
      <c r="O6" s="192"/>
      <c r="P6" s="192"/>
      <c r="Q6" s="192"/>
      <c r="R6" s="192"/>
      <c r="S6" s="192"/>
      <c r="T6" s="192"/>
      <c r="U6" s="192"/>
    </row>
    <row r="7" spans="2:28" s="87" customFormat="1" ht="15" x14ac:dyDescent="0.25"/>
    <row r="8" spans="2:28" s="88" customFormat="1" ht="15" customHeight="1" x14ac:dyDescent="0.25">
      <c r="B8" s="104" t="s">
        <v>33</v>
      </c>
      <c r="D8" s="89" t="str">
        <f>[1]DADOS!$B$13</f>
        <v>AGÊNCIA NACIONAL DE TELECOMUNICAÇÕES - ANATEL</v>
      </c>
      <c r="F8" s="89"/>
      <c r="G8" s="89"/>
      <c r="H8" s="89"/>
      <c r="I8" s="89"/>
      <c r="J8" s="89"/>
      <c r="K8" s="89"/>
      <c r="O8" s="90"/>
      <c r="T8" s="91" t="s">
        <v>34</v>
      </c>
      <c r="U8" s="148"/>
    </row>
    <row r="9" spans="2:28" s="88" customFormat="1" ht="15" customHeight="1" x14ac:dyDescent="0.25">
      <c r="B9" s="104" t="s">
        <v>35</v>
      </c>
      <c r="D9" s="89" t="s">
        <v>70</v>
      </c>
      <c r="F9" s="92"/>
      <c r="G9" s="92"/>
      <c r="H9" s="92"/>
      <c r="I9" s="92"/>
      <c r="J9" s="92"/>
      <c r="K9" s="92"/>
      <c r="O9" s="93"/>
      <c r="T9" s="91" t="s">
        <v>36</v>
      </c>
      <c r="U9" s="135"/>
    </row>
    <row r="10" spans="2:28" s="88" customFormat="1" ht="15" customHeight="1" x14ac:dyDescent="0.25">
      <c r="B10" s="104" t="s">
        <v>37</v>
      </c>
      <c r="D10" s="89" t="str">
        <f>+""&amp;[1]DADOS!$B$19&amp;", "&amp;[1]DADOS!$B$22&amp;", "&amp;[1]DADOS!$J$22&amp;", "&amp;[1]DADOS!$P$22</f>
        <v>AV GONÇALO ROLEMBERG, N 1013, SÃO JOSÉ, ARACAJU, SE</v>
      </c>
      <c r="F10" s="92"/>
      <c r="G10" s="92"/>
      <c r="H10" s="92"/>
      <c r="I10" s="92"/>
      <c r="J10" s="92"/>
      <c r="K10" s="92"/>
      <c r="M10" s="91"/>
      <c r="N10" s="135"/>
      <c r="O10" s="93"/>
      <c r="T10" s="91" t="s">
        <v>38</v>
      </c>
      <c r="U10" s="146"/>
    </row>
    <row r="11" spans="2:28" ht="12.75" customHeight="1" x14ac:dyDescent="0.25">
      <c r="B11" s="104" t="s">
        <v>39</v>
      </c>
      <c r="D11" s="149" t="s">
        <v>98</v>
      </c>
      <c r="F11" s="92"/>
      <c r="G11" s="92"/>
      <c r="H11" s="92"/>
      <c r="I11" s="92"/>
      <c r="J11" s="92"/>
      <c r="K11" s="92"/>
      <c r="M11" s="93"/>
      <c r="N11" s="93"/>
      <c r="O11" s="93"/>
      <c r="S11" s="88"/>
      <c r="T11" s="91" t="s">
        <v>40</v>
      </c>
      <c r="U11" s="146"/>
      <c r="V11" s="94"/>
    </row>
    <row r="12" spans="2:28" s="95" customFormat="1" ht="6.95" customHeight="1" thickBot="1" x14ac:dyDescent="0.3">
      <c r="I12" s="96"/>
      <c r="J12" s="97"/>
      <c r="K12" s="97"/>
      <c r="L12" s="98"/>
      <c r="M12" s="99"/>
      <c r="N12" s="100"/>
      <c r="O12" s="101"/>
      <c r="P12" s="102"/>
    </row>
    <row r="13" spans="2:28" ht="23.1" customHeight="1" x14ac:dyDescent="0.25">
      <c r="B13" s="193" t="s">
        <v>41</v>
      </c>
      <c r="C13" s="194"/>
      <c r="D13" s="194"/>
      <c r="E13" s="194"/>
      <c r="F13" s="194"/>
      <c r="G13" s="195" t="str">
        <f>+D8</f>
        <v>AGÊNCIA NACIONAL DE TELECOMUNICAÇÕES - ANATEL</v>
      </c>
      <c r="H13" s="195"/>
      <c r="I13" s="195"/>
      <c r="J13" s="195"/>
      <c r="K13" s="195"/>
      <c r="L13" s="195"/>
      <c r="M13" s="195"/>
      <c r="N13" s="195"/>
      <c r="O13" s="195"/>
      <c r="P13" s="195"/>
      <c r="Q13" s="195"/>
      <c r="R13" s="195"/>
      <c r="S13" s="195"/>
      <c r="T13" s="195"/>
      <c r="U13" s="196"/>
    </row>
    <row r="14" spans="2:28" ht="23.1" customHeight="1" x14ac:dyDescent="0.25">
      <c r="B14" s="187" t="s">
        <v>42</v>
      </c>
      <c r="C14" s="188"/>
      <c r="D14" s="188"/>
      <c r="E14" s="188"/>
      <c r="F14" s="188"/>
      <c r="G14" s="197"/>
      <c r="H14" s="197"/>
      <c r="I14" s="197"/>
      <c r="J14" s="197"/>
      <c r="K14" s="197"/>
      <c r="L14" s="197"/>
      <c r="M14" s="197"/>
      <c r="N14" s="197"/>
      <c r="O14" s="197"/>
      <c r="P14" s="197"/>
      <c r="Q14" s="197"/>
      <c r="R14" s="197"/>
      <c r="S14" s="197"/>
      <c r="T14" s="197"/>
      <c r="U14" s="198"/>
      <c r="AB14" s="105"/>
    </row>
    <row r="15" spans="2:28" ht="30" customHeight="1" x14ac:dyDescent="0.25">
      <c r="B15" s="187" t="s">
        <v>43</v>
      </c>
      <c r="C15" s="188"/>
      <c r="D15" s="188"/>
      <c r="E15" s="188"/>
      <c r="F15" s="188"/>
      <c r="G15" s="189" t="str">
        <f>+D9</f>
        <v>REFORMA E ADEQUAÇÃO DO ESCRITÓRIO DA ANATEL ARACAJU</v>
      </c>
      <c r="H15" s="189"/>
      <c r="I15" s="189"/>
      <c r="J15" s="189"/>
      <c r="K15" s="189"/>
      <c r="L15" s="189"/>
      <c r="M15" s="189"/>
      <c r="N15" s="189"/>
      <c r="O15" s="189"/>
      <c r="P15" s="189"/>
      <c r="Q15" s="189"/>
      <c r="R15" s="189"/>
      <c r="S15" s="189"/>
      <c r="T15" s="189"/>
      <c r="U15" s="190"/>
    </row>
    <row r="16" spans="2:28" ht="23.1" customHeight="1" x14ac:dyDescent="0.25">
      <c r="B16" s="187" t="s">
        <v>44</v>
      </c>
      <c r="C16" s="188"/>
      <c r="D16" s="188"/>
      <c r="E16" s="188"/>
      <c r="F16" s="188"/>
      <c r="G16" s="201" t="str">
        <f>+[1]DADOS!$J$22</f>
        <v>ARACAJU</v>
      </c>
      <c r="H16" s="201"/>
      <c r="I16" s="201"/>
      <c r="J16" s="201"/>
      <c r="K16" s="201"/>
      <c r="L16" s="201"/>
      <c r="M16" s="201"/>
      <c r="N16" s="201"/>
      <c r="O16" s="201"/>
      <c r="P16" s="201"/>
      <c r="Q16" s="201"/>
      <c r="R16" s="201"/>
      <c r="S16" s="201"/>
      <c r="T16" s="201"/>
      <c r="U16" s="202"/>
    </row>
    <row r="17" spans="2:43" ht="23.1" customHeight="1" x14ac:dyDescent="0.25">
      <c r="B17" s="187" t="s">
        <v>45</v>
      </c>
      <c r="C17" s="188"/>
      <c r="D17" s="188"/>
      <c r="E17" s="188"/>
      <c r="F17" s="188"/>
      <c r="G17" s="201" t="s">
        <v>46</v>
      </c>
      <c r="H17" s="201"/>
      <c r="I17" s="201"/>
      <c r="J17" s="201"/>
      <c r="K17" s="201"/>
      <c r="L17" s="201"/>
      <c r="M17" s="201"/>
      <c r="N17" s="201"/>
      <c r="O17" s="201"/>
      <c r="P17" s="201"/>
      <c r="Q17" s="201"/>
      <c r="R17" s="201"/>
      <c r="S17" s="201"/>
      <c r="T17" s="201"/>
      <c r="U17" s="202"/>
    </row>
    <row r="18" spans="2:43" ht="23.1" customHeight="1" x14ac:dyDescent="0.25">
      <c r="B18" s="187" t="s">
        <v>47</v>
      </c>
      <c r="C18" s="188"/>
      <c r="D18" s="188"/>
      <c r="E18" s="188"/>
      <c r="F18" s="188"/>
      <c r="G18" s="203"/>
      <c r="H18" s="203"/>
      <c r="I18" s="203"/>
      <c r="J18" s="106" t="s">
        <v>48</v>
      </c>
      <c r="K18" s="150"/>
      <c r="L18" s="107"/>
      <c r="M18" s="107"/>
      <c r="N18" s="107"/>
      <c r="O18" s="107"/>
      <c r="P18" s="107"/>
      <c r="Q18" s="107"/>
      <c r="R18" s="107"/>
      <c r="S18" s="107"/>
      <c r="T18" s="107"/>
      <c r="U18" s="108"/>
    </row>
    <row r="19" spans="2:43" ht="20.100000000000001" customHeight="1" x14ac:dyDescent="0.25">
      <c r="B19" s="204"/>
      <c r="C19" s="205"/>
      <c r="D19" s="205"/>
      <c r="E19" s="205"/>
      <c r="F19" s="205"/>
      <c r="G19" s="205"/>
      <c r="H19" s="205"/>
      <c r="I19" s="205"/>
      <c r="J19" s="205"/>
      <c r="K19" s="205"/>
      <c r="L19" s="205"/>
      <c r="M19" s="205"/>
      <c r="N19" s="205"/>
      <c r="O19" s="205"/>
      <c r="P19" s="205"/>
      <c r="Q19" s="205"/>
      <c r="R19" s="205"/>
      <c r="S19" s="205"/>
      <c r="T19" s="205"/>
      <c r="U19" s="206"/>
    </row>
    <row r="20" spans="2:43" ht="20.100000000000001" customHeight="1" x14ac:dyDescent="0.25">
      <c r="B20" s="109"/>
      <c r="C20" s="92"/>
      <c r="D20" s="92"/>
      <c r="E20" s="92"/>
      <c r="F20" s="92"/>
      <c r="H20" s="207" t="s">
        <v>49</v>
      </c>
      <c r="I20" s="207"/>
      <c r="J20" s="207"/>
      <c r="K20" s="207"/>
      <c r="L20" s="207"/>
      <c r="M20" s="208" t="s">
        <v>50</v>
      </c>
      <c r="N20" s="208"/>
      <c r="O20" s="208"/>
      <c r="P20" s="110"/>
      <c r="Q20" s="110"/>
      <c r="R20" s="110"/>
      <c r="S20" s="110"/>
      <c r="T20" s="110"/>
      <c r="U20" s="111"/>
      <c r="W20" s="112"/>
      <c r="X20" s="112"/>
      <c r="Y20" s="112"/>
      <c r="Z20" s="112"/>
      <c r="AI20" s="112"/>
      <c r="AJ20" s="112"/>
      <c r="AK20" s="112"/>
      <c r="AL20" s="112"/>
      <c r="AM20" s="112"/>
      <c r="AN20" s="112"/>
      <c r="AO20" s="112"/>
      <c r="AP20" s="112"/>
      <c r="AQ20" s="112"/>
    </row>
    <row r="21" spans="2:43" ht="20.100000000000001" customHeight="1" x14ac:dyDescent="0.25">
      <c r="B21" s="109"/>
      <c r="C21" s="92"/>
      <c r="D21" s="92"/>
      <c r="E21" s="92"/>
      <c r="F21" s="92"/>
      <c r="H21" s="199" t="s">
        <v>51</v>
      </c>
      <c r="I21" s="199"/>
      <c r="J21" s="199"/>
      <c r="K21" s="199"/>
      <c r="L21" s="199"/>
      <c r="M21" s="200"/>
      <c r="N21" s="200"/>
      <c r="O21" s="200"/>
      <c r="P21" s="113"/>
      <c r="Q21" s="113"/>
      <c r="R21" s="113"/>
      <c r="S21" s="113"/>
      <c r="T21" s="113"/>
      <c r="U21" s="114"/>
    </row>
    <row r="22" spans="2:43" ht="20.100000000000001" customHeight="1" x14ac:dyDescent="0.25">
      <c r="B22" s="109"/>
      <c r="C22" s="92"/>
      <c r="D22" s="92"/>
      <c r="E22" s="92"/>
      <c r="F22" s="92"/>
      <c r="H22" s="199" t="s">
        <v>52</v>
      </c>
      <c r="I22" s="199"/>
      <c r="J22" s="199"/>
      <c r="K22" s="199"/>
      <c r="L22" s="199"/>
      <c r="M22" s="200"/>
      <c r="N22" s="200"/>
      <c r="O22" s="200"/>
      <c r="P22" s="113"/>
      <c r="Q22" s="113"/>
      <c r="R22" s="113"/>
      <c r="S22" s="113"/>
      <c r="T22" s="113"/>
      <c r="U22" s="114"/>
    </row>
    <row r="23" spans="2:43" ht="20.100000000000001" customHeight="1" x14ac:dyDescent="0.25">
      <c r="B23" s="109"/>
      <c r="C23" s="92"/>
      <c r="D23" s="92"/>
      <c r="E23" s="92"/>
      <c r="F23" s="92"/>
      <c r="H23" s="199" t="s">
        <v>53</v>
      </c>
      <c r="I23" s="199"/>
      <c r="J23" s="199"/>
      <c r="K23" s="199"/>
      <c r="L23" s="199"/>
      <c r="M23" s="200"/>
      <c r="N23" s="200"/>
      <c r="O23" s="200"/>
      <c r="P23" s="113"/>
      <c r="Q23" s="113"/>
      <c r="R23" s="113"/>
      <c r="S23" s="113"/>
      <c r="T23" s="113"/>
      <c r="U23" s="114"/>
    </row>
    <row r="24" spans="2:43" ht="20.100000000000001" customHeight="1" x14ac:dyDescent="0.25">
      <c r="B24" s="109"/>
      <c r="C24" s="92"/>
      <c r="D24" s="92"/>
      <c r="E24" s="92"/>
      <c r="F24" s="92"/>
      <c r="H24" s="199" t="s">
        <v>54</v>
      </c>
      <c r="I24" s="199"/>
      <c r="J24" s="199"/>
      <c r="K24" s="199"/>
      <c r="L24" s="199"/>
      <c r="M24" s="200"/>
      <c r="N24" s="200"/>
      <c r="O24" s="200"/>
      <c r="P24" s="113"/>
      <c r="Q24" s="113"/>
      <c r="R24" s="113"/>
      <c r="S24" s="113"/>
      <c r="T24" s="113"/>
      <c r="U24" s="114"/>
    </row>
    <row r="25" spans="2:43" ht="20.100000000000001" customHeight="1" x14ac:dyDescent="0.25">
      <c r="B25" s="109"/>
      <c r="C25" s="92"/>
      <c r="D25" s="92"/>
      <c r="E25" s="92"/>
      <c r="F25" s="92"/>
      <c r="H25" s="199" t="s">
        <v>55</v>
      </c>
      <c r="I25" s="199"/>
      <c r="J25" s="199"/>
      <c r="K25" s="199"/>
      <c r="L25" s="199"/>
      <c r="M25" s="200"/>
      <c r="N25" s="200"/>
      <c r="O25" s="200"/>
      <c r="P25" s="113"/>
      <c r="Q25" s="113"/>
      <c r="R25" s="113"/>
      <c r="S25" s="113"/>
      <c r="T25" s="113"/>
      <c r="U25" s="114"/>
    </row>
    <row r="26" spans="2:43" ht="20.100000000000001" customHeight="1" x14ac:dyDescent="0.25">
      <c r="B26" s="109"/>
      <c r="C26" s="92"/>
      <c r="D26" s="92"/>
      <c r="E26" s="92"/>
      <c r="F26" s="92"/>
      <c r="H26" s="199" t="s">
        <v>56</v>
      </c>
      <c r="I26" s="199"/>
      <c r="J26" s="199"/>
      <c r="K26" s="199"/>
      <c r="L26" s="199"/>
      <c r="M26" s="200"/>
      <c r="N26" s="200"/>
      <c r="O26" s="200"/>
      <c r="P26" s="113"/>
      <c r="Q26" s="113"/>
      <c r="R26" s="113"/>
      <c r="S26" s="113"/>
      <c r="T26" s="113"/>
      <c r="U26" s="114"/>
      <c r="V26" s="115"/>
      <c r="W26" s="116"/>
      <c r="X26" s="116"/>
    </row>
    <row r="27" spans="2:43" ht="20.100000000000001" customHeight="1" x14ac:dyDescent="0.25">
      <c r="B27" s="109"/>
      <c r="C27" s="92"/>
      <c r="D27" s="92"/>
      <c r="E27" s="92"/>
      <c r="F27" s="92"/>
      <c r="H27" s="199" t="s">
        <v>57</v>
      </c>
      <c r="I27" s="199"/>
      <c r="J27" s="199"/>
      <c r="K27" s="199"/>
      <c r="L27" s="199"/>
      <c r="M27" s="200"/>
      <c r="N27" s="200"/>
      <c r="O27" s="200"/>
      <c r="P27" s="113"/>
      <c r="Q27" s="113"/>
      <c r="R27" s="113"/>
      <c r="S27" s="113"/>
      <c r="T27" s="113"/>
      <c r="U27" s="114"/>
      <c r="X27" s="117"/>
      <c r="Y27" s="118"/>
      <c r="Z27" s="118"/>
    </row>
    <row r="28" spans="2:43" ht="20.100000000000001" customHeight="1" x14ac:dyDescent="0.25">
      <c r="B28" s="109"/>
      <c r="C28" s="92"/>
      <c r="D28" s="92"/>
      <c r="E28" s="92"/>
      <c r="F28" s="92"/>
      <c r="H28" s="199" t="s">
        <v>58</v>
      </c>
      <c r="I28" s="199"/>
      <c r="J28" s="199"/>
      <c r="K28" s="199"/>
      <c r="L28" s="199"/>
      <c r="M28" s="200"/>
      <c r="N28" s="200"/>
      <c r="O28" s="200"/>
      <c r="P28" s="113"/>
      <c r="Q28" s="113"/>
      <c r="R28" s="113"/>
      <c r="S28" s="113"/>
      <c r="T28" s="113"/>
      <c r="U28" s="114"/>
    </row>
    <row r="29" spans="2:43" ht="20.100000000000001" customHeight="1" x14ac:dyDescent="0.25">
      <c r="B29" s="109"/>
      <c r="C29" s="92"/>
      <c r="D29" s="92"/>
      <c r="E29" s="92"/>
      <c r="F29" s="92"/>
      <c r="H29" s="199" t="s">
        <v>59</v>
      </c>
      <c r="I29" s="199"/>
      <c r="J29" s="199"/>
      <c r="K29" s="199"/>
      <c r="L29" s="199"/>
      <c r="M29" s="200"/>
      <c r="N29" s="200"/>
      <c r="O29" s="200"/>
      <c r="P29" s="119"/>
      <c r="Q29" s="113"/>
      <c r="R29" s="113"/>
      <c r="S29" s="113"/>
      <c r="T29" s="113"/>
      <c r="U29" s="114"/>
    </row>
    <row r="30" spans="2:43" ht="20.100000000000001" customHeight="1" x14ac:dyDescent="0.25">
      <c r="B30" s="109"/>
      <c r="C30" s="92"/>
      <c r="D30" s="92"/>
      <c r="E30" s="92"/>
      <c r="F30" s="92"/>
      <c r="H30" s="221" t="s">
        <v>60</v>
      </c>
      <c r="I30" s="221"/>
      <c r="J30" s="221"/>
      <c r="K30" s="221"/>
      <c r="L30" s="221"/>
      <c r="M30" s="222">
        <f>ROUND((((((1+M21/100+M22/100+M23/100)*(1+M24/100)*(1+M25/100))/(1-(M26/100+M27/100+M28/100+M29/100)))-1)*100),2)</f>
        <v>0</v>
      </c>
      <c r="N30" s="222"/>
      <c r="O30" s="222"/>
      <c r="Q30" s="92"/>
      <c r="R30" s="92"/>
      <c r="S30" s="92"/>
      <c r="T30" s="92"/>
      <c r="U30" s="120"/>
      <c r="X30" s="121"/>
    </row>
    <row r="31" spans="2:43" ht="23.1" customHeight="1" x14ac:dyDescent="0.25">
      <c r="B31" s="223" t="s">
        <v>61</v>
      </c>
      <c r="C31" s="224"/>
      <c r="D31" s="224"/>
      <c r="E31" s="224"/>
      <c r="F31" s="224"/>
      <c r="G31" s="224"/>
      <c r="H31" s="224"/>
      <c r="I31" s="224"/>
      <c r="J31" s="224"/>
      <c r="K31" s="224"/>
      <c r="L31" s="224"/>
      <c r="M31" s="224"/>
      <c r="N31" s="224"/>
      <c r="O31" s="224"/>
      <c r="P31" s="224"/>
      <c r="Q31" s="224"/>
      <c r="R31" s="224"/>
      <c r="S31" s="224"/>
      <c r="T31" s="224"/>
      <c r="U31" s="225"/>
      <c r="X31" s="121"/>
      <c r="Y31" s="122"/>
      <c r="Z31" s="122"/>
    </row>
    <row r="32" spans="2:43" ht="9.9499999999999993" customHeight="1" x14ac:dyDescent="0.25">
      <c r="B32" s="226"/>
      <c r="C32" s="227"/>
      <c r="D32" s="227"/>
      <c r="E32" s="227"/>
      <c r="F32" s="227"/>
      <c r="G32" s="227"/>
      <c r="H32" s="227"/>
      <c r="I32" s="227"/>
      <c r="J32" s="227"/>
      <c r="K32" s="227"/>
      <c r="L32" s="227"/>
      <c r="M32" s="227"/>
      <c r="N32" s="227"/>
      <c r="O32" s="227"/>
      <c r="P32" s="227"/>
      <c r="Q32" s="227"/>
      <c r="R32" s="227"/>
      <c r="S32" s="227"/>
      <c r="T32" s="227"/>
      <c r="U32" s="228"/>
    </row>
    <row r="33" spans="1:22" ht="23.1" customHeight="1" x14ac:dyDescent="0.25">
      <c r="B33" s="209" t="s">
        <v>62</v>
      </c>
      <c r="C33" s="210"/>
      <c r="D33" s="210"/>
      <c r="E33" s="210"/>
      <c r="F33" s="210"/>
      <c r="G33" s="210"/>
      <c r="H33" s="210"/>
      <c r="I33" s="210"/>
      <c r="J33" s="210"/>
      <c r="K33" s="210"/>
      <c r="L33" s="210"/>
      <c r="M33" s="210"/>
      <c r="N33" s="210"/>
      <c r="O33" s="210"/>
      <c r="P33" s="210"/>
      <c r="Q33" s="210"/>
      <c r="R33" s="210"/>
      <c r="S33" s="210"/>
      <c r="T33" s="210"/>
      <c r="U33" s="211"/>
    </row>
    <row r="34" spans="1:22" ht="23.1" customHeight="1" x14ac:dyDescent="0.25">
      <c r="B34" s="212"/>
      <c r="C34" s="213"/>
      <c r="D34" s="213"/>
      <c r="E34" s="213"/>
      <c r="F34" s="213"/>
      <c r="G34" s="213"/>
      <c r="H34" s="213"/>
      <c r="I34" s="213"/>
      <c r="J34" s="213"/>
      <c r="K34" s="213"/>
      <c r="L34" s="213"/>
      <c r="M34" s="213"/>
      <c r="N34" s="213"/>
      <c r="O34" s="213"/>
      <c r="P34" s="213"/>
      <c r="Q34" s="213"/>
      <c r="R34" s="213"/>
      <c r="S34" s="213"/>
      <c r="T34" s="213"/>
      <c r="U34" s="214"/>
    </row>
    <row r="35" spans="1:22" ht="23.1" customHeight="1" x14ac:dyDescent="0.25">
      <c r="B35" s="123"/>
      <c r="C35" s="124"/>
      <c r="D35" s="124"/>
      <c r="E35" s="124"/>
      <c r="F35" s="124"/>
      <c r="G35" s="124"/>
      <c r="H35" s="124"/>
      <c r="I35" s="124"/>
      <c r="J35" s="124"/>
      <c r="K35" s="124"/>
      <c r="L35" s="124"/>
      <c r="M35" s="124"/>
      <c r="N35" s="124"/>
      <c r="O35" s="124"/>
      <c r="P35" s="124"/>
      <c r="Q35" s="124"/>
      <c r="R35" s="124"/>
      <c r="S35" s="124"/>
      <c r="T35" s="124"/>
      <c r="U35" s="125"/>
    </row>
    <row r="36" spans="1:22" ht="23.1" customHeight="1" x14ac:dyDescent="0.25">
      <c r="A36" s="105"/>
      <c r="B36" s="126" t="s">
        <v>63</v>
      </c>
      <c r="C36" s="127"/>
      <c r="D36" s="127"/>
      <c r="E36" s="127"/>
      <c r="F36" s="127"/>
      <c r="G36" s="127"/>
      <c r="H36" s="127"/>
      <c r="I36" s="127"/>
      <c r="J36" s="128"/>
      <c r="K36" s="128"/>
      <c r="L36" s="128"/>
      <c r="M36" s="129"/>
      <c r="N36" s="129"/>
      <c r="O36" s="129"/>
      <c r="P36" s="129"/>
      <c r="Q36" s="129"/>
      <c r="R36" s="130"/>
      <c r="S36" s="130"/>
      <c r="T36" s="130"/>
      <c r="U36" s="131"/>
      <c r="V36" s="105"/>
    </row>
    <row r="37" spans="1:22" ht="23.1" customHeight="1" x14ac:dyDescent="0.25">
      <c r="A37" s="105"/>
      <c r="B37" s="126" t="s">
        <v>64</v>
      </c>
      <c r="C37" s="128"/>
      <c r="D37" s="132"/>
      <c r="E37" s="132"/>
      <c r="F37" s="132"/>
      <c r="G37" s="132"/>
      <c r="H37" s="132"/>
      <c r="I37" s="132"/>
      <c r="J37" s="132"/>
      <c r="K37" s="133"/>
      <c r="L37" s="133"/>
      <c r="M37" s="133"/>
      <c r="N37" s="133"/>
      <c r="O37" s="133"/>
      <c r="P37" s="133"/>
      <c r="Q37" s="133"/>
      <c r="R37" s="133"/>
      <c r="S37" s="133"/>
      <c r="T37" s="133"/>
      <c r="U37" s="120"/>
      <c r="V37" s="105"/>
    </row>
    <row r="38" spans="1:22" ht="23.1" customHeight="1" x14ac:dyDescent="0.25">
      <c r="A38" s="105"/>
      <c r="B38" s="126" t="s">
        <v>65</v>
      </c>
      <c r="C38" s="128"/>
      <c r="D38" s="132"/>
      <c r="E38" s="132"/>
      <c r="F38" s="132"/>
      <c r="G38" s="132"/>
      <c r="H38" s="132"/>
      <c r="I38" s="132"/>
      <c r="J38" s="132"/>
      <c r="K38" s="133"/>
      <c r="L38" s="133"/>
      <c r="M38" s="133"/>
      <c r="N38" s="133"/>
      <c r="O38" s="133"/>
      <c r="P38" s="133"/>
      <c r="Q38" s="133"/>
      <c r="R38" s="133"/>
      <c r="S38" s="133"/>
      <c r="T38" s="133"/>
      <c r="U38" s="120"/>
      <c r="V38" s="105"/>
    </row>
    <row r="39" spans="1:22" ht="23.1" customHeight="1" x14ac:dyDescent="0.25">
      <c r="A39" s="105"/>
      <c r="B39" s="126" t="s">
        <v>66</v>
      </c>
      <c r="C39" s="127"/>
      <c r="D39" s="127"/>
      <c r="E39" s="127"/>
      <c r="F39" s="127"/>
      <c r="G39" s="127"/>
      <c r="H39" s="127"/>
      <c r="I39" s="127"/>
      <c r="J39" s="128"/>
      <c r="K39" s="128"/>
      <c r="L39" s="128"/>
      <c r="M39" s="129"/>
      <c r="N39" s="129"/>
      <c r="O39" s="129"/>
      <c r="P39" s="129"/>
      <c r="Q39" s="129"/>
      <c r="R39" s="130"/>
      <c r="S39" s="130"/>
      <c r="T39" s="130"/>
      <c r="U39" s="131"/>
      <c r="V39" s="105"/>
    </row>
    <row r="40" spans="1:22" ht="23.1" customHeight="1" x14ac:dyDescent="0.25">
      <c r="A40" s="105"/>
      <c r="B40" s="126" t="s">
        <v>67</v>
      </c>
      <c r="C40" s="128"/>
      <c r="D40" s="132"/>
      <c r="E40" s="132"/>
      <c r="F40" s="132"/>
      <c r="G40" s="132"/>
      <c r="H40" s="132"/>
      <c r="I40" s="132"/>
      <c r="J40" s="132"/>
      <c r="K40" s="133"/>
      <c r="L40" s="133"/>
      <c r="M40" s="133"/>
      <c r="N40" s="133"/>
      <c r="O40" s="133"/>
      <c r="P40" s="133"/>
      <c r="Q40" s="133"/>
      <c r="R40" s="133"/>
      <c r="S40" s="133"/>
      <c r="T40" s="133"/>
      <c r="U40" s="120"/>
      <c r="V40" s="105"/>
    </row>
    <row r="41" spans="1:22" ht="23.1" customHeight="1" x14ac:dyDescent="0.25">
      <c r="A41" s="105"/>
      <c r="B41" s="126" t="s">
        <v>68</v>
      </c>
      <c r="C41" s="128"/>
      <c r="D41" s="132"/>
      <c r="E41" s="132"/>
      <c r="F41" s="132"/>
      <c r="G41" s="132"/>
      <c r="H41" s="132"/>
      <c r="I41" s="132"/>
      <c r="J41" s="132"/>
      <c r="K41" s="133"/>
      <c r="L41" s="133"/>
      <c r="M41" s="133"/>
      <c r="N41" s="133"/>
      <c r="O41" s="133"/>
      <c r="P41" s="133"/>
      <c r="Q41" s="133"/>
      <c r="R41" s="133"/>
      <c r="S41" s="133"/>
      <c r="T41" s="133"/>
      <c r="U41" s="120"/>
      <c r="V41" s="105"/>
    </row>
    <row r="42" spans="1:22" ht="23.1" customHeight="1" x14ac:dyDescent="0.25">
      <c r="A42" s="105"/>
      <c r="B42" s="134"/>
      <c r="C42" s="128"/>
      <c r="D42" s="132"/>
      <c r="E42" s="132"/>
      <c r="F42" s="132"/>
      <c r="G42" s="132"/>
      <c r="H42" s="132"/>
      <c r="I42" s="132"/>
      <c r="J42" s="132"/>
      <c r="K42" s="133"/>
      <c r="L42" s="133"/>
      <c r="M42" s="133"/>
      <c r="N42" s="133"/>
      <c r="O42" s="133"/>
      <c r="P42" s="133"/>
      <c r="Q42" s="133"/>
      <c r="R42" s="133"/>
      <c r="S42" s="133"/>
      <c r="T42" s="133"/>
      <c r="U42" s="120"/>
      <c r="V42" s="105"/>
    </row>
    <row r="43" spans="1:22" s="105" customFormat="1" ht="23.1" customHeight="1" x14ac:dyDescent="0.25">
      <c r="B43" s="215" t="s">
        <v>69</v>
      </c>
      <c r="C43" s="216"/>
      <c r="D43" s="216"/>
      <c r="E43" s="216"/>
      <c r="F43" s="216"/>
      <c r="G43" s="216"/>
      <c r="H43" s="216"/>
      <c r="I43" s="216"/>
      <c r="J43" s="216"/>
      <c r="K43" s="216"/>
      <c r="L43" s="216"/>
      <c r="M43" s="216"/>
      <c r="N43" s="216"/>
      <c r="O43" s="216"/>
      <c r="P43" s="216"/>
      <c r="Q43" s="216"/>
      <c r="R43" s="216"/>
      <c r="S43" s="216"/>
      <c r="T43" s="216"/>
      <c r="U43" s="217"/>
      <c r="V43" s="103"/>
    </row>
    <row r="44" spans="1:22" s="105" customFormat="1" ht="23.1" customHeight="1" x14ac:dyDescent="0.25">
      <c r="B44" s="212" t="str">
        <f>"Declaro para os devidos fins que, conforme legislação tributária do município de "&amp;G16&amp;", a base de cálculo do ISS para "&amp;G17&amp;", é de "&amp;(G18*100)&amp;"%, com a respectiva alíquota de "&amp;ROUND(K18*100,2)&amp;"% sobre o valor da obra."</f>
        <v>Declaro para os devidos fins que, conforme legislação tributária do município de ARACAJU, a base de cálculo do ISS para Construção de Edifícios e Reformas (Quadras, unidades habitacionais, escolas, restaurantes, etc), é de 0%, com a respectiva alíquota de 0% sobre o valor da obra.</v>
      </c>
      <c r="C44" s="213"/>
      <c r="D44" s="213"/>
      <c r="E44" s="213"/>
      <c r="F44" s="213"/>
      <c r="G44" s="213"/>
      <c r="H44" s="213"/>
      <c r="I44" s="213"/>
      <c r="J44" s="213"/>
      <c r="K44" s="213"/>
      <c r="L44" s="213"/>
      <c r="M44" s="213"/>
      <c r="N44" s="213"/>
      <c r="O44" s="213"/>
      <c r="P44" s="213"/>
      <c r="Q44" s="213"/>
      <c r="R44" s="213"/>
      <c r="S44" s="213"/>
      <c r="T44" s="213"/>
      <c r="U44" s="214"/>
      <c r="V44" s="103"/>
    </row>
    <row r="45" spans="1:22" s="105" customFormat="1" ht="23.1" customHeight="1" x14ac:dyDescent="0.25">
      <c r="B45" s="212"/>
      <c r="C45" s="213"/>
      <c r="D45" s="213"/>
      <c r="E45" s="213"/>
      <c r="F45" s="213"/>
      <c r="G45" s="213"/>
      <c r="H45" s="213"/>
      <c r="I45" s="213"/>
      <c r="J45" s="213"/>
      <c r="K45" s="213"/>
      <c r="L45" s="213"/>
      <c r="M45" s="213"/>
      <c r="N45" s="213"/>
      <c r="O45" s="213"/>
      <c r="P45" s="213"/>
      <c r="Q45" s="213"/>
      <c r="R45" s="213"/>
      <c r="S45" s="213"/>
      <c r="T45" s="213"/>
      <c r="U45" s="214"/>
      <c r="V45" s="103"/>
    </row>
    <row r="46" spans="1:22" s="105" customFormat="1" ht="23.1" customHeight="1" thickBot="1" x14ac:dyDescent="0.3">
      <c r="B46" s="218"/>
      <c r="C46" s="219"/>
      <c r="D46" s="219"/>
      <c r="E46" s="219"/>
      <c r="F46" s="219"/>
      <c r="G46" s="219"/>
      <c r="H46" s="219"/>
      <c r="I46" s="219"/>
      <c r="J46" s="219"/>
      <c r="K46" s="219"/>
      <c r="L46" s="219"/>
      <c r="M46" s="219"/>
      <c r="N46" s="219"/>
      <c r="O46" s="219"/>
      <c r="P46" s="219"/>
      <c r="Q46" s="219"/>
      <c r="R46" s="219"/>
      <c r="S46" s="219"/>
      <c r="T46" s="219"/>
      <c r="U46" s="220"/>
      <c r="V46" s="103"/>
    </row>
    <row r="47" spans="1:22" s="105" customFormat="1" ht="12.75" customHeight="1" x14ac:dyDescent="0.25">
      <c r="B47" s="130"/>
      <c r="C47" s="130"/>
      <c r="D47" s="130"/>
      <c r="E47" s="130"/>
      <c r="F47" s="130"/>
      <c r="G47" s="130"/>
      <c r="H47" s="130"/>
      <c r="I47" s="130"/>
      <c r="J47" s="130"/>
      <c r="K47" s="130"/>
      <c r="L47" s="130"/>
      <c r="M47" s="130"/>
      <c r="N47" s="130"/>
      <c r="O47" s="130"/>
      <c r="P47" s="130"/>
      <c r="Q47" s="130"/>
      <c r="R47" s="130"/>
      <c r="S47" s="130"/>
      <c r="T47" s="130"/>
      <c r="U47" s="130"/>
      <c r="V47" s="103"/>
    </row>
    <row r="48" spans="1:22" s="105" customFormat="1" x14ac:dyDescent="0.25">
      <c r="B48" s="130"/>
      <c r="C48" s="130"/>
      <c r="D48" s="130"/>
      <c r="E48" s="130"/>
      <c r="F48" s="130"/>
      <c r="G48" s="130"/>
      <c r="H48" s="130"/>
      <c r="I48" s="130"/>
      <c r="J48" s="130"/>
      <c r="K48" s="130"/>
      <c r="L48" s="130"/>
      <c r="M48" s="130"/>
      <c r="N48" s="130"/>
      <c r="O48" s="130"/>
      <c r="P48" s="130"/>
      <c r="Q48" s="130"/>
      <c r="R48" s="130"/>
      <c r="S48" s="130"/>
      <c r="T48" s="130"/>
      <c r="U48" s="130"/>
      <c r="V48" s="103"/>
    </row>
    <row r="49" spans="2:22" s="105" customFormat="1" x14ac:dyDescent="0.25">
      <c r="B49" s="130"/>
      <c r="C49" s="130"/>
      <c r="D49" s="130"/>
      <c r="E49" s="130"/>
      <c r="F49" s="130"/>
      <c r="G49" s="130"/>
      <c r="H49" s="130"/>
      <c r="I49" s="130"/>
      <c r="J49" s="130"/>
      <c r="K49" s="130"/>
      <c r="L49" s="130"/>
      <c r="M49" s="130"/>
      <c r="N49" s="130"/>
      <c r="O49" s="130"/>
      <c r="P49" s="130"/>
      <c r="Q49" s="130"/>
      <c r="R49" s="130"/>
      <c r="S49" s="130"/>
      <c r="T49" s="130"/>
      <c r="U49" s="130"/>
      <c r="V49" s="103"/>
    </row>
    <row r="50" spans="2:22" s="105" customFormat="1" x14ac:dyDescent="0.25">
      <c r="B50" s="130"/>
      <c r="C50" s="130"/>
      <c r="D50" s="130"/>
      <c r="E50" s="130"/>
      <c r="F50" s="130"/>
      <c r="G50" s="130"/>
      <c r="H50" s="130"/>
      <c r="I50" s="130"/>
      <c r="J50" s="130"/>
      <c r="K50" s="130"/>
      <c r="L50" s="130"/>
      <c r="M50" s="130"/>
      <c r="N50" s="130"/>
      <c r="O50" s="130"/>
      <c r="P50" s="130"/>
      <c r="Q50" s="130"/>
      <c r="R50" s="130"/>
      <c r="S50" s="130"/>
      <c r="T50" s="130"/>
      <c r="U50" s="130"/>
      <c r="V50" s="103"/>
    </row>
    <row r="51" spans="2:22" s="105" customFormat="1" x14ac:dyDescent="0.25">
      <c r="B51" s="130"/>
      <c r="C51" s="130"/>
      <c r="D51" s="130"/>
      <c r="E51" s="130"/>
      <c r="F51" s="130"/>
      <c r="G51" s="130"/>
      <c r="H51" s="130"/>
      <c r="I51" s="130"/>
      <c r="J51" s="130"/>
      <c r="K51" s="130"/>
      <c r="L51" s="130"/>
      <c r="M51" s="130"/>
      <c r="N51" s="130"/>
      <c r="O51" s="130"/>
      <c r="P51" s="130"/>
      <c r="Q51" s="130"/>
      <c r="R51" s="130"/>
      <c r="S51" s="130"/>
      <c r="T51" s="130"/>
      <c r="U51" s="130"/>
      <c r="V51" s="103"/>
    </row>
    <row r="52" spans="2:22" s="105" customFormat="1" x14ac:dyDescent="0.25">
      <c r="B52" s="130"/>
      <c r="C52" s="130"/>
      <c r="D52" s="130"/>
      <c r="E52" s="130"/>
      <c r="F52" s="130"/>
      <c r="G52" s="130"/>
      <c r="H52" s="130"/>
      <c r="I52" s="130"/>
      <c r="J52" s="130"/>
      <c r="K52" s="130"/>
      <c r="L52" s="130"/>
      <c r="M52" s="130"/>
      <c r="N52" s="130"/>
      <c r="O52" s="130"/>
      <c r="P52" s="130"/>
      <c r="Q52" s="130"/>
      <c r="R52" s="130"/>
      <c r="S52" s="130"/>
      <c r="T52" s="130"/>
      <c r="U52" s="130"/>
      <c r="V52" s="103"/>
    </row>
    <row r="53" spans="2:22" s="105" customFormat="1" x14ac:dyDescent="0.25">
      <c r="B53" s="130"/>
      <c r="C53" s="130"/>
      <c r="D53" s="130"/>
      <c r="E53" s="130"/>
      <c r="F53" s="130"/>
      <c r="G53" s="130"/>
      <c r="H53" s="130"/>
      <c r="I53" s="130"/>
      <c r="J53" s="130"/>
      <c r="K53" s="130"/>
      <c r="L53" s="130"/>
      <c r="M53" s="130"/>
      <c r="N53" s="130"/>
      <c r="O53" s="130"/>
      <c r="P53" s="130"/>
      <c r="Q53" s="130"/>
      <c r="R53" s="130"/>
      <c r="S53" s="130"/>
      <c r="T53" s="130"/>
      <c r="U53" s="130"/>
      <c r="V53" s="103"/>
    </row>
    <row r="54" spans="2:22" s="105" customFormat="1" x14ac:dyDescent="0.25">
      <c r="B54" s="130"/>
      <c r="C54" s="130"/>
      <c r="D54" s="130"/>
      <c r="E54" s="130"/>
      <c r="F54" s="130"/>
      <c r="G54" s="130"/>
      <c r="H54" s="130"/>
      <c r="I54" s="130"/>
      <c r="J54" s="130"/>
      <c r="K54" s="130"/>
      <c r="L54" s="130"/>
      <c r="M54" s="130"/>
      <c r="N54" s="130"/>
      <c r="O54" s="130"/>
      <c r="P54" s="130"/>
      <c r="Q54" s="130"/>
      <c r="R54" s="130"/>
      <c r="S54" s="130"/>
      <c r="T54" s="130"/>
      <c r="U54" s="130"/>
      <c r="V54" s="103"/>
    </row>
    <row r="55" spans="2:22" s="105" customFormat="1" x14ac:dyDescent="0.25">
      <c r="B55" s="130"/>
      <c r="C55" s="130"/>
      <c r="D55" s="130"/>
      <c r="E55" s="130"/>
      <c r="F55" s="130"/>
      <c r="G55" s="130"/>
      <c r="H55" s="130"/>
      <c r="I55" s="130"/>
      <c r="J55" s="130"/>
      <c r="K55" s="130"/>
      <c r="L55" s="130"/>
      <c r="M55" s="130"/>
      <c r="N55" s="130"/>
      <c r="O55" s="130"/>
      <c r="P55" s="130"/>
      <c r="Q55" s="130"/>
      <c r="R55" s="130"/>
      <c r="S55" s="130"/>
      <c r="T55" s="130"/>
      <c r="U55" s="130"/>
      <c r="V55" s="103"/>
    </row>
    <row r="56" spans="2:22" s="105" customFormat="1" x14ac:dyDescent="0.25">
      <c r="B56" s="130"/>
      <c r="C56" s="130"/>
      <c r="D56" s="130"/>
      <c r="E56" s="130"/>
      <c r="F56" s="130"/>
      <c r="G56" s="130"/>
      <c r="H56" s="130"/>
      <c r="I56" s="130"/>
      <c r="J56" s="130"/>
      <c r="K56" s="130"/>
      <c r="L56" s="130"/>
      <c r="M56" s="130"/>
      <c r="N56" s="130"/>
      <c r="O56" s="130"/>
      <c r="P56" s="130"/>
      <c r="Q56" s="130"/>
      <c r="R56" s="130"/>
      <c r="S56" s="130"/>
      <c r="T56" s="130"/>
      <c r="U56" s="130"/>
      <c r="V56" s="103"/>
    </row>
    <row r="57" spans="2:22" s="105" customFormat="1" x14ac:dyDescent="0.25">
      <c r="B57" s="130"/>
      <c r="C57" s="130"/>
      <c r="D57" s="130"/>
      <c r="E57" s="130"/>
      <c r="F57" s="130"/>
      <c r="G57" s="130"/>
      <c r="H57" s="130"/>
      <c r="I57" s="130"/>
      <c r="J57" s="130"/>
      <c r="K57" s="130"/>
      <c r="L57" s="130"/>
      <c r="M57" s="130"/>
      <c r="N57" s="130"/>
      <c r="O57" s="130"/>
      <c r="P57" s="130"/>
      <c r="Q57" s="130"/>
      <c r="R57" s="130"/>
      <c r="S57" s="130"/>
      <c r="T57" s="130"/>
      <c r="U57" s="130"/>
      <c r="V57" s="103"/>
    </row>
    <row r="58" spans="2:22" s="105" customFormat="1" x14ac:dyDescent="0.25">
      <c r="B58" s="130"/>
      <c r="C58" s="130"/>
      <c r="D58" s="130"/>
      <c r="E58" s="130"/>
      <c r="F58" s="130"/>
      <c r="G58" s="130"/>
      <c r="H58" s="130"/>
      <c r="I58" s="130"/>
      <c r="J58" s="130"/>
      <c r="K58" s="130"/>
      <c r="L58" s="130"/>
      <c r="M58" s="130"/>
      <c r="N58" s="130"/>
      <c r="O58" s="130"/>
      <c r="P58" s="130"/>
      <c r="Q58" s="130"/>
      <c r="R58" s="130"/>
      <c r="S58" s="130"/>
      <c r="T58" s="130"/>
      <c r="U58" s="130"/>
      <c r="V58" s="103"/>
    </row>
    <row r="59" spans="2:22" s="105" customFormat="1" x14ac:dyDescent="0.25">
      <c r="B59" s="130"/>
      <c r="C59" s="130"/>
      <c r="D59" s="130"/>
      <c r="E59" s="130"/>
      <c r="F59" s="130"/>
      <c r="G59" s="130"/>
      <c r="H59" s="130"/>
      <c r="I59" s="130"/>
      <c r="J59" s="130"/>
      <c r="K59" s="130"/>
      <c r="L59" s="130"/>
      <c r="M59" s="130"/>
      <c r="N59" s="130"/>
      <c r="O59" s="130"/>
      <c r="P59" s="130"/>
      <c r="Q59" s="130"/>
      <c r="R59" s="130"/>
      <c r="S59" s="130"/>
      <c r="T59" s="130"/>
      <c r="U59" s="130"/>
      <c r="V59" s="103"/>
    </row>
    <row r="60" spans="2:22" s="105" customFormat="1" x14ac:dyDescent="0.25">
      <c r="B60" s="130"/>
      <c r="C60" s="130"/>
      <c r="D60" s="130"/>
      <c r="E60" s="130"/>
      <c r="F60" s="130"/>
      <c r="G60" s="130"/>
      <c r="H60" s="130"/>
      <c r="I60" s="130"/>
      <c r="J60" s="130"/>
      <c r="K60" s="130"/>
      <c r="L60" s="130"/>
      <c r="M60" s="130"/>
      <c r="N60" s="130"/>
      <c r="O60" s="130"/>
      <c r="P60" s="130"/>
      <c r="Q60" s="130"/>
      <c r="R60" s="130"/>
      <c r="S60" s="130"/>
      <c r="T60" s="130"/>
      <c r="U60" s="130"/>
      <c r="V60" s="103"/>
    </row>
    <row r="61" spans="2:22" s="105" customFormat="1" x14ac:dyDescent="0.25">
      <c r="B61" s="130"/>
      <c r="C61" s="130"/>
      <c r="D61" s="130"/>
      <c r="E61" s="130"/>
      <c r="F61" s="130"/>
      <c r="G61" s="130"/>
      <c r="H61" s="130"/>
      <c r="I61" s="130"/>
      <c r="J61" s="130"/>
      <c r="K61" s="130"/>
      <c r="L61" s="130"/>
      <c r="M61" s="130"/>
      <c r="N61" s="130"/>
      <c r="O61" s="130"/>
      <c r="P61" s="130"/>
      <c r="Q61" s="130"/>
      <c r="R61" s="130"/>
      <c r="S61" s="130"/>
      <c r="T61" s="130"/>
      <c r="U61" s="130"/>
      <c r="V61" s="103"/>
    </row>
    <row r="62" spans="2:22" s="105" customFormat="1" x14ac:dyDescent="0.25">
      <c r="B62" s="130"/>
      <c r="C62" s="130"/>
      <c r="D62" s="130"/>
      <c r="E62" s="130"/>
      <c r="F62" s="130"/>
      <c r="G62" s="130"/>
      <c r="H62" s="130"/>
      <c r="I62" s="130"/>
      <c r="J62" s="130"/>
      <c r="K62" s="130"/>
      <c r="L62" s="130"/>
      <c r="M62" s="130"/>
      <c r="N62" s="130"/>
      <c r="O62" s="130"/>
      <c r="P62" s="130"/>
      <c r="Q62" s="130"/>
      <c r="R62" s="130"/>
      <c r="S62" s="130"/>
      <c r="T62" s="130"/>
      <c r="U62" s="130"/>
      <c r="V62" s="103"/>
    </row>
    <row r="63" spans="2:22" s="105" customFormat="1" x14ac:dyDescent="0.25">
      <c r="B63" s="130"/>
      <c r="C63" s="130"/>
      <c r="D63" s="130"/>
      <c r="E63" s="130"/>
      <c r="F63" s="130"/>
      <c r="G63" s="130"/>
      <c r="H63" s="130"/>
      <c r="I63" s="130"/>
      <c r="J63" s="130"/>
      <c r="K63" s="130"/>
      <c r="L63" s="130"/>
      <c r="M63" s="130"/>
      <c r="N63" s="130"/>
      <c r="O63" s="130"/>
      <c r="P63" s="130"/>
      <c r="Q63" s="130"/>
      <c r="R63" s="130"/>
      <c r="S63" s="130"/>
      <c r="T63" s="130"/>
      <c r="U63" s="130"/>
      <c r="V63" s="103"/>
    </row>
    <row r="64" spans="2:22" s="105" customFormat="1" x14ac:dyDescent="0.25">
      <c r="B64" s="130"/>
      <c r="C64" s="130"/>
      <c r="D64" s="130"/>
      <c r="E64" s="130"/>
      <c r="F64" s="130"/>
      <c r="G64" s="130"/>
      <c r="H64" s="130"/>
      <c r="I64" s="130"/>
      <c r="J64" s="130"/>
      <c r="K64" s="130"/>
      <c r="L64" s="130"/>
      <c r="M64" s="130"/>
      <c r="N64" s="130"/>
      <c r="O64" s="130"/>
      <c r="P64" s="130"/>
      <c r="Q64" s="130"/>
      <c r="R64" s="130"/>
      <c r="S64" s="130"/>
      <c r="T64" s="130"/>
      <c r="U64" s="130"/>
      <c r="V64" s="103"/>
    </row>
    <row r="65" spans="2:22" s="105" customFormat="1" x14ac:dyDescent="0.25">
      <c r="B65" s="130"/>
      <c r="C65" s="130"/>
      <c r="D65" s="130"/>
      <c r="E65" s="130"/>
      <c r="F65" s="130"/>
      <c r="G65" s="130"/>
      <c r="H65" s="130"/>
      <c r="I65" s="130"/>
      <c r="J65" s="130"/>
      <c r="K65" s="130"/>
      <c r="L65" s="130"/>
      <c r="M65" s="130"/>
      <c r="N65" s="130"/>
      <c r="O65" s="130"/>
      <c r="P65" s="130"/>
      <c r="Q65" s="130"/>
      <c r="R65" s="130"/>
      <c r="S65" s="130"/>
      <c r="T65" s="130"/>
      <c r="U65" s="130"/>
      <c r="V65" s="103"/>
    </row>
    <row r="66" spans="2:22" s="105" customFormat="1" x14ac:dyDescent="0.25">
      <c r="B66" s="130"/>
      <c r="C66" s="130"/>
      <c r="D66" s="130"/>
      <c r="E66" s="130"/>
      <c r="F66" s="130"/>
      <c r="G66" s="130"/>
      <c r="H66" s="130"/>
      <c r="I66" s="130"/>
      <c r="J66" s="130"/>
      <c r="K66" s="130"/>
      <c r="L66" s="130"/>
      <c r="M66" s="130"/>
      <c r="N66" s="130"/>
      <c r="O66" s="130"/>
      <c r="P66" s="130"/>
      <c r="Q66" s="130"/>
      <c r="R66" s="130"/>
      <c r="S66" s="130"/>
      <c r="T66" s="130"/>
      <c r="U66" s="130"/>
      <c r="V66" s="103"/>
    </row>
    <row r="67" spans="2:22" s="105" customFormat="1" x14ac:dyDescent="0.25">
      <c r="B67" s="130"/>
      <c r="C67" s="130"/>
      <c r="D67" s="130"/>
      <c r="E67" s="130"/>
      <c r="F67" s="130"/>
      <c r="G67" s="130"/>
      <c r="H67" s="130"/>
      <c r="I67" s="130"/>
      <c r="J67" s="130"/>
      <c r="K67" s="130"/>
      <c r="L67" s="130"/>
      <c r="M67" s="130"/>
      <c r="N67" s="130"/>
      <c r="O67" s="130"/>
      <c r="P67" s="130"/>
      <c r="Q67" s="130"/>
      <c r="R67" s="130"/>
      <c r="S67" s="130"/>
      <c r="T67" s="130"/>
      <c r="U67" s="130"/>
      <c r="V67" s="103"/>
    </row>
    <row r="68" spans="2:22" s="105" customFormat="1" x14ac:dyDescent="0.25">
      <c r="B68" s="130"/>
      <c r="C68" s="130"/>
      <c r="D68" s="130"/>
      <c r="E68" s="130"/>
      <c r="F68" s="130"/>
      <c r="G68" s="130"/>
      <c r="H68" s="130"/>
      <c r="I68" s="130"/>
      <c r="J68" s="130"/>
      <c r="K68" s="130"/>
      <c r="L68" s="130"/>
      <c r="M68" s="130"/>
      <c r="N68" s="130"/>
      <c r="O68" s="130"/>
      <c r="P68" s="130"/>
      <c r="Q68" s="130"/>
      <c r="R68" s="130"/>
      <c r="S68" s="130"/>
      <c r="T68" s="130"/>
      <c r="U68" s="130"/>
      <c r="V68" s="103"/>
    </row>
    <row r="69" spans="2:22" s="105" customFormat="1" x14ac:dyDescent="0.25">
      <c r="B69" s="130"/>
      <c r="C69" s="130"/>
      <c r="D69" s="130"/>
      <c r="E69" s="130"/>
      <c r="F69" s="130"/>
      <c r="G69" s="130"/>
      <c r="H69" s="130"/>
      <c r="I69" s="130"/>
      <c r="J69" s="130"/>
      <c r="K69" s="130"/>
      <c r="L69" s="130"/>
      <c r="M69" s="130"/>
      <c r="N69" s="130"/>
      <c r="O69" s="130"/>
      <c r="P69" s="130"/>
      <c r="Q69" s="130"/>
      <c r="R69" s="130"/>
      <c r="S69" s="130"/>
      <c r="T69" s="130"/>
      <c r="U69" s="130"/>
      <c r="V69" s="103"/>
    </row>
    <row r="70" spans="2:22" s="105" customFormat="1" x14ac:dyDescent="0.25">
      <c r="B70" s="130"/>
      <c r="C70" s="130"/>
      <c r="D70" s="130"/>
      <c r="E70" s="130"/>
      <c r="F70" s="130"/>
      <c r="G70" s="130"/>
      <c r="H70" s="130"/>
      <c r="I70" s="130"/>
      <c r="J70" s="130"/>
      <c r="K70" s="130"/>
      <c r="L70" s="130"/>
      <c r="M70" s="130"/>
      <c r="N70" s="130"/>
      <c r="O70" s="130"/>
      <c r="P70" s="130"/>
      <c r="Q70" s="130"/>
      <c r="R70" s="130"/>
      <c r="S70" s="130"/>
      <c r="T70" s="130"/>
      <c r="U70" s="130"/>
      <c r="V70" s="103"/>
    </row>
    <row r="71" spans="2:22" s="105" customFormat="1" x14ac:dyDescent="0.25">
      <c r="B71" s="130"/>
      <c r="C71" s="130"/>
      <c r="D71" s="130"/>
      <c r="E71" s="130"/>
      <c r="F71" s="130"/>
      <c r="G71" s="130"/>
      <c r="H71" s="130"/>
      <c r="I71" s="130"/>
      <c r="J71" s="130"/>
      <c r="K71" s="130"/>
      <c r="L71" s="130"/>
      <c r="M71" s="130"/>
      <c r="N71" s="130"/>
      <c r="O71" s="130"/>
      <c r="P71" s="130"/>
      <c r="Q71" s="130"/>
      <c r="R71" s="130"/>
      <c r="S71" s="130"/>
      <c r="T71" s="130"/>
      <c r="U71" s="130"/>
      <c r="V71" s="103"/>
    </row>
    <row r="72" spans="2:22" s="105" customFormat="1" x14ac:dyDescent="0.25">
      <c r="B72" s="130"/>
      <c r="C72" s="130"/>
      <c r="D72" s="130"/>
      <c r="E72" s="130"/>
      <c r="F72" s="130"/>
      <c r="G72" s="130"/>
      <c r="H72" s="130"/>
      <c r="I72" s="130"/>
      <c r="J72" s="130"/>
      <c r="K72" s="130"/>
      <c r="L72" s="130"/>
      <c r="M72" s="130"/>
      <c r="N72" s="130"/>
      <c r="O72" s="130"/>
      <c r="P72" s="130"/>
      <c r="Q72" s="130"/>
      <c r="R72" s="130"/>
      <c r="S72" s="130"/>
      <c r="T72" s="130"/>
      <c r="U72" s="130"/>
      <c r="V72" s="103"/>
    </row>
    <row r="73" spans="2:22" s="105" customFormat="1" x14ac:dyDescent="0.25">
      <c r="B73" s="130"/>
      <c r="C73" s="130"/>
      <c r="D73" s="130"/>
      <c r="E73" s="130"/>
      <c r="F73" s="130"/>
      <c r="G73" s="130"/>
      <c r="H73" s="130"/>
      <c r="I73" s="130"/>
      <c r="J73" s="130"/>
      <c r="K73" s="130"/>
      <c r="L73" s="130"/>
      <c r="M73" s="130"/>
      <c r="N73" s="130"/>
      <c r="O73" s="130"/>
      <c r="P73" s="130"/>
      <c r="Q73" s="130"/>
      <c r="R73" s="130"/>
      <c r="S73" s="130"/>
      <c r="T73" s="130"/>
      <c r="U73" s="130"/>
      <c r="V73" s="103"/>
    </row>
    <row r="74" spans="2:22" s="105" customFormat="1" x14ac:dyDescent="0.25">
      <c r="B74" s="130"/>
      <c r="C74" s="130"/>
      <c r="D74" s="130"/>
      <c r="E74" s="130"/>
      <c r="F74" s="130"/>
      <c r="G74" s="130"/>
      <c r="H74" s="130"/>
      <c r="I74" s="130"/>
      <c r="J74" s="130"/>
      <c r="K74" s="130"/>
      <c r="L74" s="130"/>
      <c r="M74" s="130"/>
      <c r="N74" s="130"/>
      <c r="O74" s="130"/>
      <c r="P74" s="130"/>
      <c r="Q74" s="130"/>
      <c r="R74" s="130"/>
      <c r="S74" s="130"/>
      <c r="T74" s="130"/>
      <c r="U74" s="130"/>
      <c r="V74" s="103"/>
    </row>
    <row r="75" spans="2:22" s="105" customFormat="1" x14ac:dyDescent="0.25">
      <c r="V75" s="103"/>
    </row>
    <row r="76" spans="2:22" s="105" customFormat="1" x14ac:dyDescent="0.25">
      <c r="V76" s="103"/>
    </row>
    <row r="77" spans="2:22" s="105" customFormat="1" x14ac:dyDescent="0.25">
      <c r="V77" s="103"/>
    </row>
    <row r="78" spans="2:22" s="105" customFormat="1" x14ac:dyDescent="0.25">
      <c r="V78" s="103"/>
    </row>
    <row r="79" spans="2:22" s="105" customFormat="1" x14ac:dyDescent="0.25">
      <c r="V79" s="103"/>
    </row>
    <row r="80" spans="2:22" s="105" customFormat="1" x14ac:dyDescent="0.25">
      <c r="V80" s="103"/>
    </row>
  </sheetData>
  <mergeCells count="42">
    <mergeCell ref="B33:U33"/>
    <mergeCell ref="B34:U34"/>
    <mergeCell ref="B43:U43"/>
    <mergeCell ref="B44:U46"/>
    <mergeCell ref="H29:L29"/>
    <mergeCell ref="M29:O29"/>
    <mergeCell ref="H30:L30"/>
    <mergeCell ref="M30:O30"/>
    <mergeCell ref="B31:U31"/>
    <mergeCell ref="B32:U32"/>
    <mergeCell ref="H26:L26"/>
    <mergeCell ref="M26:O26"/>
    <mergeCell ref="H27:L27"/>
    <mergeCell ref="M27:O27"/>
    <mergeCell ref="H28:L28"/>
    <mergeCell ref="M28:O28"/>
    <mergeCell ref="H23:L23"/>
    <mergeCell ref="M23:O23"/>
    <mergeCell ref="H24:L24"/>
    <mergeCell ref="M24:O24"/>
    <mergeCell ref="H25:L25"/>
    <mergeCell ref="M25:O25"/>
    <mergeCell ref="H22:L22"/>
    <mergeCell ref="M22:O22"/>
    <mergeCell ref="B16:F16"/>
    <mergeCell ref="G16:U16"/>
    <mergeCell ref="B17:F17"/>
    <mergeCell ref="G17:U17"/>
    <mergeCell ref="B18:F18"/>
    <mergeCell ref="G18:I18"/>
    <mergeCell ref="B19:U19"/>
    <mergeCell ref="H20:L20"/>
    <mergeCell ref="M20:O20"/>
    <mergeCell ref="H21:L21"/>
    <mergeCell ref="M21:O21"/>
    <mergeCell ref="B15:F15"/>
    <mergeCell ref="G15:U15"/>
    <mergeCell ref="B1:U6"/>
    <mergeCell ref="B13:F13"/>
    <mergeCell ref="G13:U13"/>
    <mergeCell ref="B14:F14"/>
    <mergeCell ref="G14:U14"/>
  </mergeCells>
  <conditionalFormatting sqref="G13:U13 M21">
    <cfRule type="cellIs" dxfId="3" priority="4" stopIfTrue="1" operator="equal">
      <formula>0</formula>
    </cfRule>
  </conditionalFormatting>
  <conditionalFormatting sqref="G16:U16">
    <cfRule type="cellIs" dxfId="2" priority="3" stopIfTrue="1" operator="equal">
      <formula>0</formula>
    </cfRule>
  </conditionalFormatting>
  <conditionalFormatting sqref="G17:U17">
    <cfRule type="cellIs" dxfId="1" priority="2" stopIfTrue="1" operator="equal">
      <formula>0</formula>
    </cfRule>
  </conditionalFormatting>
  <conditionalFormatting sqref="M22:M27">
    <cfRule type="cellIs" dxfId="0" priority="1" stopIfTrue="1" operator="equal">
      <formula>0</formula>
    </cfRule>
  </conditionalFormatting>
  <printOptions horizontalCentered="1"/>
  <pageMargins left="0.51181102362204722" right="0.51181102362204722" top="0.78740157480314965" bottom="0.78740157480314965" header="0.31496062992125984" footer="0.31496062992125984"/>
  <pageSetup paperSize="9" scale="73" orientation="portrait" horizontalDpi="1200" verticalDpi="1200" r:id="rId1"/>
  <headerFooter>
    <oddFooter>&amp;L&amp;"Arial Narrow,Normal"&amp;10&amp;A
&amp;F</oddFooter>
  </headerFooter>
  <colBreaks count="1" manualBreakCount="1">
    <brk id="21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2</vt:i4>
      </vt:variant>
    </vt:vector>
  </HeadingPairs>
  <TitlesOfParts>
    <vt:vector size="5" baseType="lpstr">
      <vt:lpstr>Dados</vt:lpstr>
      <vt:lpstr>ORC. Aracaju</vt:lpstr>
      <vt:lpstr>BDI OBRA - Aracaju</vt:lpstr>
      <vt:lpstr>'BDI OBRA - Aracaju'!Area_de_impressao</vt:lpstr>
      <vt:lpstr>'BDI OBRA - Aracaju'!Print_Area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OAE</dc:creator>
  <cp:lastModifiedBy>Dell</cp:lastModifiedBy>
  <dcterms:created xsi:type="dcterms:W3CDTF">2020-09-17T12:28:52Z</dcterms:created>
  <dcterms:modified xsi:type="dcterms:W3CDTF">2022-12-13T16:38:59Z</dcterms:modified>
</cp:coreProperties>
</file>